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OTACE\Dotace 2022\"/>
    </mc:Choice>
  </mc:AlternateContent>
  <xr:revisionPtr revIDLastSave="0" documentId="13_ncr:1_{CCF00B29-9065-4BDB-9937-96646AFF7F4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1" i="1" l="1"/>
  <c r="D81" i="1"/>
  <c r="E77" i="1"/>
  <c r="G76" i="1"/>
  <c r="E74" i="1"/>
  <c r="G73" i="1"/>
  <c r="E69" i="1"/>
  <c r="G68" i="1"/>
  <c r="G67" i="1"/>
  <c r="G65" i="1"/>
  <c r="E65" i="1"/>
  <c r="G63" i="1"/>
  <c r="E63" i="1"/>
  <c r="E61" i="1"/>
  <c r="G60" i="1"/>
  <c r="E57" i="1"/>
  <c r="G56" i="1"/>
  <c r="E52" i="1"/>
  <c r="G51" i="1"/>
  <c r="G49" i="1"/>
  <c r="E49" i="1"/>
  <c r="E44" i="1"/>
  <c r="G43" i="1"/>
  <c r="E37" i="1"/>
  <c r="G36" i="1"/>
  <c r="G34" i="1"/>
  <c r="E34" i="1"/>
  <c r="G32" i="1"/>
  <c r="E32" i="1"/>
  <c r="G31" i="1"/>
  <c r="E28" i="1"/>
  <c r="G27" i="1"/>
  <c r="E23" i="1"/>
  <c r="G22" i="1"/>
  <c r="E17" i="1"/>
  <c r="G16" i="1"/>
  <c r="E10" i="1"/>
  <c r="G9" i="1"/>
  <c r="G5" i="1"/>
  <c r="E5" i="1"/>
  <c r="G81" i="1" l="1"/>
  <c r="E81" i="1"/>
</calcChain>
</file>

<file path=xl/sharedStrings.xml><?xml version="1.0" encoding="utf-8"?>
<sst xmlns="http://schemas.openxmlformats.org/spreadsheetml/2006/main" count="111" uniqueCount="99">
  <si>
    <t>žadatel</t>
  </si>
  <si>
    <t>název projektu - účel</t>
  </si>
  <si>
    <t>požadavek  v tis. Kč</t>
  </si>
  <si>
    <t xml:space="preserve"> celkem</t>
  </si>
  <si>
    <t xml:space="preserve"> návrh dotace</t>
  </si>
  <si>
    <t xml:space="preserve">  návrh celkem </t>
  </si>
  <si>
    <t>Celoroční činnost</t>
  </si>
  <si>
    <t>Ateliér VÝTVARKA z.s.</t>
  </si>
  <si>
    <t>Letní umělecká soustředění - příměstské tábory</t>
  </si>
  <si>
    <t>Umělecké víkendy</t>
  </si>
  <si>
    <t xml:space="preserve">Galerie 6+1 </t>
  </si>
  <si>
    <t>Roudnické pexeso</t>
  </si>
  <si>
    <t>Basketbalová akademie 2006´z.s.</t>
  </si>
  <si>
    <t>Celostátní a nadregionální soutěže ČBF</t>
  </si>
  <si>
    <t>Pořádání tradičních akcí BA v roce 2022</t>
  </si>
  <si>
    <t xml:space="preserve">Basketbalový tábor - běh A. </t>
  </si>
  <si>
    <t>Basketbalový tábor - běh B.</t>
  </si>
  <si>
    <t>Mezinárodní turnaj v minibasketbale</t>
  </si>
  <si>
    <t>Mezinárodní turnaj  v basketbale</t>
  </si>
  <si>
    <t>BASKETBALOVÝ KLUB REAL ROUDNICE NAD LABEM</t>
  </si>
  <si>
    <t>Účast na mezinárodním turnaji mládeže NISA OPEN 2022</t>
  </si>
  <si>
    <t>Dětský florbalový turnaj 2022</t>
  </si>
  <si>
    <t>6. centrální florb. Soustředění</t>
  </si>
  <si>
    <t>Příměstský sportovní tábor 2022</t>
  </si>
  <si>
    <t>Propagační jízda Hamburg-Dessau-Roslau</t>
  </si>
  <si>
    <t>Crazy mažoretky Roudnice nad Labem z.s.</t>
  </si>
  <si>
    <t xml:space="preserve">Postupové soutěže pro mažoretky </t>
  </si>
  <si>
    <t>Nepostupové soutěže pro mažoretky</t>
  </si>
  <si>
    <t xml:space="preserve">Sportovní soustředění mažoretek </t>
  </si>
  <si>
    <t>ME Chorvatsko</t>
  </si>
  <si>
    <t>Český athletic club Roudnice nad Labem z.s. (veslaři, bývalé VK)</t>
  </si>
  <si>
    <t xml:space="preserve">Celoroční činnost </t>
  </si>
  <si>
    <t>Roudnické sprinty - 27. ročník</t>
  </si>
  <si>
    <t>Roudnický trojboj 2022</t>
  </si>
  <si>
    <t>Letní soustředění 2022</t>
  </si>
  <si>
    <t>Český rybářský svaz, místní organizace Roudnice nad Labem</t>
  </si>
  <si>
    <t>Fojtův komorní sbor z.s.</t>
  </si>
  <si>
    <t xml:space="preserve">17. Roudnické konsonance </t>
  </si>
  <si>
    <t>25. ročník ev. Festivalu duchovní hudby</t>
  </si>
  <si>
    <t>Galerie moderního umění v Roudnici nad Labem, příspěvková organizace</t>
  </si>
  <si>
    <t>Koncerty vážné a alternativní hudby, literárně- hudební pořady</t>
  </si>
  <si>
    <t xml:space="preserve">Esteticko-výchovná a edukativní práce </t>
  </si>
  <si>
    <t>HC Roudnice nad Labem, z.s.</t>
  </si>
  <si>
    <t>Turnaje mládeže</t>
  </si>
  <si>
    <t>Sportovní soustředění mládeže</t>
  </si>
  <si>
    <t>Dětské off-ice aktivity</t>
  </si>
  <si>
    <t>Letní příměstský tábor</t>
  </si>
  <si>
    <t>90. let hokejového klubu</t>
  </si>
  <si>
    <t>Mezinárodní turnaje mládeže</t>
  </si>
  <si>
    <t>Junák - český skaut, středisko Říp Roudnice nad Labem, z. s.</t>
  </si>
  <si>
    <t>Skautský tábor - Kačerna</t>
  </si>
  <si>
    <t>Special scout skills</t>
  </si>
  <si>
    <t>Střelecký turnaj</t>
  </si>
  <si>
    <t>Lyžařský a vodácký výcvik</t>
  </si>
  <si>
    <t>EKZOD</t>
  </si>
  <si>
    <t>Klub cyklistů roudnických, z.s.</t>
  </si>
  <si>
    <t>Memoriál Zdeňka Bambáska, Vladimíra Urbana nejst.</t>
  </si>
  <si>
    <t xml:space="preserve">Giro de Zavadilka </t>
  </si>
  <si>
    <t xml:space="preserve">Klub Kanoistika Roudnice nad Labem, z.s. </t>
  </si>
  <si>
    <t>Český pohár ve sprintu</t>
  </si>
  <si>
    <t xml:space="preserve">Národní kontrolní závody </t>
  </si>
  <si>
    <t xml:space="preserve">Mezinárodní závody </t>
  </si>
  <si>
    <t>ECA european Open Junior Slalom Cup races</t>
  </si>
  <si>
    <t>Podřipský baseball club Roudnice nad Labem, z.s.</t>
  </si>
  <si>
    <t>Finále Littlle league U9/U11</t>
  </si>
  <si>
    <t xml:space="preserve">Sportovní den k oslavě 30ti letům založení </t>
  </si>
  <si>
    <t>Baseballový camp</t>
  </si>
  <si>
    <t>Podřipský krasobruslařský klub Roudnice nad Labem, z.s.</t>
  </si>
  <si>
    <t xml:space="preserve">Letní soustředění na ledě </t>
  </si>
  <si>
    <t>Velká cena Podřipska - Memoriál Karla Krejčího</t>
  </si>
  <si>
    <t xml:space="preserve">Podřipská tenisová škola z.s. </t>
  </si>
  <si>
    <t>Tenisový kemp PTŠ - Jablonec 2022</t>
  </si>
  <si>
    <t>Série tenisových jednodenních kempů</t>
  </si>
  <si>
    <t>Roudnické trhy,z.s.</t>
  </si>
  <si>
    <t>Roudnické farm. trhy  - kulturní program</t>
  </si>
  <si>
    <t xml:space="preserve">Roudnické farmářské  trhy - zázemí </t>
  </si>
  <si>
    <t>SK BEZDĚKOV z.s.</t>
  </si>
  <si>
    <t>Sportovní klub Roudnice nad Labem</t>
  </si>
  <si>
    <t>Memoriál Vladimíra Betky - 5. ročník</t>
  </si>
  <si>
    <t>Roudnice Cup 2022</t>
  </si>
  <si>
    <t xml:space="preserve">Letní kemp mladších žáků </t>
  </si>
  <si>
    <t xml:space="preserve">Letní kemp starších žáků </t>
  </si>
  <si>
    <t>Tělovýchovná jednota  Dynamo Podlusky z.s.</t>
  </si>
  <si>
    <t>Letní soustředění  - Lovosice 2022</t>
  </si>
  <si>
    <t>Turbaj ml. a starší přípravky</t>
  </si>
  <si>
    <t>YCR - Jachting Roudnice nad Labem, z.s.</t>
  </si>
  <si>
    <t>Letní soustředění mládeže v jachtingu</t>
  </si>
  <si>
    <t>1. Jarní sostředění mládeže v jachtingu</t>
  </si>
  <si>
    <t>Jachetní závod Cena Rce memoriál Ladislava Hájka CTL221608</t>
  </si>
  <si>
    <t>Jachetní závod Zlatá sekyrka, CTL221627</t>
  </si>
  <si>
    <t>CELKEM</t>
  </si>
  <si>
    <t>Přehled žádostí o dotace v roce 2022 - návrh výše dotace - ZM</t>
  </si>
  <si>
    <t>Tab. č. 2</t>
  </si>
  <si>
    <t>sport jednorázové akce</t>
  </si>
  <si>
    <t>volnočasové aktivity</t>
  </si>
  <si>
    <t>kulturní aktivity</t>
  </si>
  <si>
    <t>počiny kulturně historického charakteru</t>
  </si>
  <si>
    <t>mezinárodní aktivity a cestovní ruch</t>
  </si>
  <si>
    <t>provoz (celoroční činnost) - počítá se dle počtu členské základny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</si>
</sst>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/>
    <xf numFmtId="0" fontId="0" fillId="0" borderId="0" xfId="0" applyBorder="1"/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3" fontId="5" fillId="3" borderId="6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3" fontId="5" fillId="4" borderId="8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vertical="center" wrapText="1"/>
    </xf>
    <xf numFmtId="3" fontId="5" fillId="4" borderId="10" xfId="0" applyNumberFormat="1" applyFont="1" applyFill="1" applyBorder="1" applyAlignment="1">
      <alignment horizontal="right" vertical="center" wrapText="1"/>
    </xf>
    <xf numFmtId="3" fontId="5" fillId="4" borderId="11" xfId="0" applyNumberFormat="1" applyFont="1" applyFill="1" applyBorder="1" applyAlignment="1">
      <alignment horizontal="right" vertical="center" wrapText="1"/>
    </xf>
    <xf numFmtId="3" fontId="5" fillId="5" borderId="10" xfId="0" applyNumberFormat="1" applyFont="1" applyFill="1" applyBorder="1" applyAlignment="1">
      <alignment horizontal="right" vertical="center" wrapText="1"/>
    </xf>
    <xf numFmtId="3" fontId="5" fillId="5" borderId="8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3" fontId="5" fillId="6" borderId="10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3" fontId="5" fillId="7" borderId="14" xfId="0" applyNumberFormat="1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5" fillId="4" borderId="7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left" vertical="center" wrapText="1"/>
    </xf>
    <xf numFmtId="3" fontId="5" fillId="8" borderId="11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3" fontId="5" fillId="8" borderId="7" xfId="0" applyNumberFormat="1" applyFont="1" applyFill="1" applyBorder="1" applyAlignment="1">
      <alignment horizontal="right" vertical="center" wrapText="1"/>
    </xf>
    <xf numFmtId="3" fontId="5" fillId="6" borderId="6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vertical="center" wrapText="1"/>
    </xf>
    <xf numFmtId="3" fontId="5" fillId="7" borderId="11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3" fontId="5" fillId="4" borderId="6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vertical="center" wrapText="1"/>
    </xf>
    <xf numFmtId="3" fontId="5" fillId="7" borderId="11" xfId="0" applyNumberFormat="1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3" fontId="5" fillId="7" borderId="14" xfId="0" applyNumberFormat="1" applyFont="1" applyFill="1" applyBorder="1" applyAlignment="1">
      <alignment vertical="center" wrapText="1"/>
    </xf>
    <xf numFmtId="3" fontId="5" fillId="8" borderId="8" xfId="0" applyNumberFormat="1" applyFont="1" applyFill="1" applyBorder="1" applyAlignment="1">
      <alignment horizontal="right" vertical="center" wrapText="1"/>
    </xf>
    <xf numFmtId="3" fontId="5" fillId="8" borderId="9" xfId="0" applyNumberFormat="1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3" fontId="5" fillId="3" borderId="4" xfId="0" applyNumberFormat="1" applyFont="1" applyFill="1" applyBorder="1" applyAlignment="1">
      <alignment horizontal="right" vertical="center" wrapText="1"/>
    </xf>
    <xf numFmtId="3" fontId="5" fillId="0" borderId="3" xfId="0" applyNumberFormat="1" applyFont="1" applyFill="1" applyBorder="1" applyAlignment="1">
      <alignment vertical="center" wrapText="1"/>
    </xf>
    <xf numFmtId="3" fontId="5" fillId="5" borderId="6" xfId="0" applyNumberFormat="1" applyFont="1" applyFill="1" applyBorder="1" applyAlignment="1">
      <alignment horizontal="right" vertical="center" wrapText="1"/>
    </xf>
    <xf numFmtId="49" fontId="3" fillId="0" borderId="19" xfId="0" applyNumberFormat="1" applyFont="1" applyFill="1" applyBorder="1" applyAlignment="1">
      <alignment vertical="center" wrapText="1"/>
    </xf>
    <xf numFmtId="3" fontId="5" fillId="5" borderId="9" xfId="0" applyNumberFormat="1" applyFont="1" applyFill="1" applyBorder="1" applyAlignment="1">
      <alignment horizontal="right" vertical="center" wrapText="1"/>
    </xf>
    <xf numFmtId="49" fontId="3" fillId="0" borderId="18" xfId="0" applyNumberFormat="1" applyFont="1" applyFill="1" applyBorder="1" applyAlignment="1">
      <alignment vertical="center" wrapText="1"/>
    </xf>
    <xf numFmtId="3" fontId="5" fillId="7" borderId="10" xfId="0" applyNumberFormat="1" applyFont="1" applyFill="1" applyBorder="1" applyAlignment="1">
      <alignment horizontal="right" vertical="center" wrapText="1"/>
    </xf>
    <xf numFmtId="49" fontId="3" fillId="0" borderId="13" xfId="0" applyNumberFormat="1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vertical="center" wrapText="1"/>
    </xf>
    <xf numFmtId="3" fontId="5" fillId="9" borderId="11" xfId="0" applyNumberFormat="1" applyFont="1" applyFill="1" applyBorder="1" applyAlignment="1">
      <alignment horizontal="right" vertical="center" wrapText="1"/>
    </xf>
    <xf numFmtId="49" fontId="3" fillId="0" borderId="15" xfId="0" applyNumberFormat="1" applyFont="1" applyFill="1" applyBorder="1" applyAlignment="1">
      <alignment vertical="center" wrapText="1"/>
    </xf>
    <xf numFmtId="3" fontId="5" fillId="8" borderId="10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wrapText="1"/>
    </xf>
    <xf numFmtId="0" fontId="3" fillId="0" borderId="13" xfId="0" applyFont="1" applyFill="1" applyBorder="1"/>
    <xf numFmtId="3" fontId="5" fillId="7" borderId="6" xfId="0" applyNumberFormat="1" applyFont="1" applyFill="1" applyBorder="1" applyAlignment="1">
      <alignment horizontal="right" vertical="center" wrapText="1"/>
    </xf>
    <xf numFmtId="3" fontId="5" fillId="0" borderId="20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3" fontId="5" fillId="7" borderId="8" xfId="0" applyNumberFormat="1" applyFont="1" applyFill="1" applyBorder="1" applyAlignment="1">
      <alignment horizontal="right" vertical="center" wrapText="1"/>
    </xf>
    <xf numFmtId="164" fontId="5" fillId="3" borderId="6" xfId="0" applyNumberFormat="1" applyFont="1" applyFill="1" applyBorder="1" applyAlignment="1">
      <alignment horizontal="right" vertical="center" wrapText="1"/>
    </xf>
    <xf numFmtId="164" fontId="5" fillId="0" borderId="21" xfId="0" applyNumberFormat="1" applyFont="1" applyFill="1" applyBorder="1" applyAlignment="1">
      <alignment vertical="center" wrapText="1"/>
    </xf>
    <xf numFmtId="164" fontId="5" fillId="7" borderId="11" xfId="0" applyNumberFormat="1" applyFont="1" applyFill="1" applyBorder="1" applyAlignment="1">
      <alignment horizontal="right" vertical="center" wrapText="1"/>
    </xf>
    <xf numFmtId="164" fontId="5" fillId="7" borderId="10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vertical="center" wrapText="1"/>
    </xf>
    <xf numFmtId="3" fontId="5" fillId="4" borderId="22" xfId="0" applyNumberFormat="1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vertical="center" wrapText="1"/>
    </xf>
    <xf numFmtId="3" fontId="5" fillId="4" borderId="24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4" borderId="14" xfId="0" applyNumberFormat="1" applyFont="1" applyFill="1" applyBorder="1" applyAlignment="1">
      <alignment horizontal="right" vertical="center" wrapText="1"/>
    </xf>
    <xf numFmtId="3" fontId="5" fillId="3" borderId="6" xfId="0" applyNumberFormat="1" applyFont="1" applyFill="1" applyBorder="1" applyAlignment="1">
      <alignment horizontal="left" vertical="center" wrapText="1"/>
    </xf>
    <xf numFmtId="3" fontId="5" fillId="7" borderId="9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vertical="center" wrapText="1"/>
    </xf>
    <xf numFmtId="3" fontId="5" fillId="0" borderId="8" xfId="0" applyNumberFormat="1" applyFont="1" applyFill="1" applyBorder="1" applyAlignment="1">
      <alignment horizontal="right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" fontId="3" fillId="4" borderId="14" xfId="0" applyNumberFormat="1" applyFont="1" applyFill="1" applyBorder="1" applyAlignment="1">
      <alignment horizontal="left" vertical="center" wrapText="1"/>
    </xf>
    <xf numFmtId="3" fontId="3" fillId="5" borderId="6" xfId="0" applyNumberFormat="1" applyFont="1" applyFill="1" applyBorder="1" applyAlignment="1">
      <alignment horizontal="left" vertical="center" wrapText="1"/>
    </xf>
    <xf numFmtId="3" fontId="3" fillId="9" borderId="1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3" fontId="5" fillId="0" borderId="7" xfId="0" applyNumberFormat="1" applyFont="1" applyFill="1" applyBorder="1" applyAlignment="1">
      <alignment horizontal="right" vertical="center" wrapText="1"/>
    </xf>
    <xf numFmtId="3" fontId="5" fillId="0" borderId="8" xfId="0" applyNumberFormat="1" applyFont="1" applyFill="1" applyBorder="1" applyAlignment="1">
      <alignment horizontal="right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3" fontId="5" fillId="0" borderId="7" xfId="0" applyNumberFormat="1" applyFont="1" applyFill="1" applyBorder="1" applyAlignment="1">
      <alignment vertical="center" wrapText="1"/>
    </xf>
    <xf numFmtId="3" fontId="5" fillId="0" borderId="8" xfId="0" applyNumberFormat="1" applyFont="1" applyFill="1" applyBorder="1" applyAlignment="1">
      <alignment vertical="center" wrapText="1"/>
    </xf>
    <xf numFmtId="3" fontId="5" fillId="0" borderId="5" xfId="0" applyNumberFormat="1" applyFont="1" applyFill="1" applyBorder="1" applyAlignment="1">
      <alignment horizontal="right" vertical="center" wrapText="1"/>
    </xf>
    <xf numFmtId="3" fontId="5" fillId="0" borderId="14" xfId="0" applyNumberFormat="1" applyFont="1" applyFill="1" applyBorder="1" applyAlignment="1">
      <alignment vertical="center" wrapText="1"/>
    </xf>
    <xf numFmtId="3" fontId="5" fillId="0" borderId="5" xfId="0" applyNumberFormat="1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5" fillId="0" borderId="7" xfId="0" applyNumberFormat="1" applyFont="1" applyFill="1" applyBorder="1" applyAlignment="1">
      <alignment horizontal="right" vertical="center" wrapText="1"/>
    </xf>
    <xf numFmtId="164" fontId="5" fillId="0" borderId="8" xfId="0" applyNumberFormat="1" applyFont="1" applyFill="1" applyBorder="1" applyAlignment="1">
      <alignment horizontal="right" vertical="center" wrapText="1"/>
    </xf>
    <xf numFmtId="4" fontId="5" fillId="0" borderId="14" xfId="0" applyNumberFormat="1" applyFont="1" applyFill="1" applyBorder="1" applyAlignment="1">
      <alignment vertical="center" wrapText="1"/>
    </xf>
    <xf numFmtId="4" fontId="5" fillId="0" borderId="7" xfId="0" applyNumberFormat="1" applyFont="1" applyFill="1" applyBorder="1" applyAlignment="1">
      <alignment vertical="center" wrapText="1"/>
    </xf>
    <xf numFmtId="4" fontId="5" fillId="0" borderId="8" xfId="0" applyNumberFormat="1" applyFont="1" applyFill="1" applyBorder="1" applyAlignment="1">
      <alignment vertical="center" wrapText="1"/>
    </xf>
    <xf numFmtId="3" fontId="3" fillId="7" borderId="8" xfId="0" applyNumberFormat="1" applyFont="1" applyFill="1" applyBorder="1" applyAlignment="1">
      <alignment horizontal="left" vertical="center" wrapText="1"/>
    </xf>
    <xf numFmtId="3" fontId="3" fillId="3" borderId="4" xfId="0" applyNumberFormat="1" applyFont="1" applyFill="1" applyBorder="1" applyAlignment="1">
      <alignment horizontal="left" vertical="center" wrapText="1"/>
    </xf>
    <xf numFmtId="3" fontId="3" fillId="8" borderId="9" xfId="0" applyNumberFormat="1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3"/>
  <sheetViews>
    <sheetView tabSelected="1" workbookViewId="0">
      <selection activeCell="F86" sqref="F86"/>
    </sheetView>
  </sheetViews>
  <sheetFormatPr defaultRowHeight="15" x14ac:dyDescent="0.25"/>
  <cols>
    <col min="1" max="1" width="3.85546875" customWidth="1"/>
    <col min="2" max="2" width="34.140625" style="87" customWidth="1"/>
    <col min="3" max="3" width="37" customWidth="1"/>
    <col min="4" max="8" width="11.85546875" customWidth="1"/>
    <col min="228" max="228" width="3.5703125" customWidth="1"/>
    <col min="229" max="229" width="23.5703125" customWidth="1"/>
    <col min="230" max="230" width="38.5703125" customWidth="1"/>
    <col min="231" max="231" width="10" customWidth="1"/>
    <col min="232" max="232" width="12.7109375" customWidth="1"/>
    <col min="233" max="234" width="10" customWidth="1"/>
    <col min="235" max="235" width="3.85546875" customWidth="1"/>
    <col min="236" max="236" width="0.28515625" customWidth="1"/>
    <col min="237" max="237" width="0" hidden="1" customWidth="1"/>
    <col min="238" max="240" width="7.42578125" customWidth="1"/>
    <col min="241" max="241" width="38.5703125" customWidth="1"/>
    <col min="484" max="484" width="3.5703125" customWidth="1"/>
    <col min="485" max="485" width="23.5703125" customWidth="1"/>
    <col min="486" max="486" width="38.5703125" customWidth="1"/>
    <col min="487" max="487" width="10" customWidth="1"/>
    <col min="488" max="488" width="12.7109375" customWidth="1"/>
    <col min="489" max="490" width="10" customWidth="1"/>
    <col min="491" max="491" width="3.85546875" customWidth="1"/>
    <col min="492" max="492" width="0.28515625" customWidth="1"/>
    <col min="493" max="493" width="0" hidden="1" customWidth="1"/>
    <col min="494" max="496" width="7.42578125" customWidth="1"/>
    <col min="497" max="497" width="38.5703125" customWidth="1"/>
    <col min="740" max="740" width="3.5703125" customWidth="1"/>
    <col min="741" max="741" width="23.5703125" customWidth="1"/>
    <col min="742" max="742" width="38.5703125" customWidth="1"/>
    <col min="743" max="743" width="10" customWidth="1"/>
    <col min="744" max="744" width="12.7109375" customWidth="1"/>
    <col min="745" max="746" width="10" customWidth="1"/>
    <col min="747" max="747" width="3.85546875" customWidth="1"/>
    <col min="748" max="748" width="0.28515625" customWidth="1"/>
    <col min="749" max="749" width="0" hidden="1" customWidth="1"/>
    <col min="750" max="752" width="7.42578125" customWidth="1"/>
    <col min="753" max="753" width="38.5703125" customWidth="1"/>
    <col min="996" max="996" width="3.5703125" customWidth="1"/>
    <col min="997" max="997" width="23.5703125" customWidth="1"/>
    <col min="998" max="998" width="38.5703125" customWidth="1"/>
    <col min="999" max="999" width="10" customWidth="1"/>
    <col min="1000" max="1000" width="12.7109375" customWidth="1"/>
    <col min="1001" max="1002" width="10" customWidth="1"/>
    <col min="1003" max="1003" width="3.85546875" customWidth="1"/>
    <col min="1004" max="1004" width="0.28515625" customWidth="1"/>
    <col min="1005" max="1005" width="0" hidden="1" customWidth="1"/>
    <col min="1006" max="1008" width="7.42578125" customWidth="1"/>
    <col min="1009" max="1009" width="38.5703125" customWidth="1"/>
    <col min="1252" max="1252" width="3.5703125" customWidth="1"/>
    <col min="1253" max="1253" width="23.5703125" customWidth="1"/>
    <col min="1254" max="1254" width="38.5703125" customWidth="1"/>
    <col min="1255" max="1255" width="10" customWidth="1"/>
    <col min="1256" max="1256" width="12.7109375" customWidth="1"/>
    <col min="1257" max="1258" width="10" customWidth="1"/>
    <col min="1259" max="1259" width="3.85546875" customWidth="1"/>
    <col min="1260" max="1260" width="0.28515625" customWidth="1"/>
    <col min="1261" max="1261" width="0" hidden="1" customWidth="1"/>
    <col min="1262" max="1264" width="7.42578125" customWidth="1"/>
    <col min="1265" max="1265" width="38.5703125" customWidth="1"/>
    <col min="1508" max="1508" width="3.5703125" customWidth="1"/>
    <col min="1509" max="1509" width="23.5703125" customWidth="1"/>
    <col min="1510" max="1510" width="38.5703125" customWidth="1"/>
    <col min="1511" max="1511" width="10" customWidth="1"/>
    <col min="1512" max="1512" width="12.7109375" customWidth="1"/>
    <col min="1513" max="1514" width="10" customWidth="1"/>
    <col min="1515" max="1515" width="3.85546875" customWidth="1"/>
    <col min="1516" max="1516" width="0.28515625" customWidth="1"/>
    <col min="1517" max="1517" width="0" hidden="1" customWidth="1"/>
    <col min="1518" max="1520" width="7.42578125" customWidth="1"/>
    <col min="1521" max="1521" width="38.5703125" customWidth="1"/>
    <col min="1764" max="1764" width="3.5703125" customWidth="1"/>
    <col min="1765" max="1765" width="23.5703125" customWidth="1"/>
    <col min="1766" max="1766" width="38.5703125" customWidth="1"/>
    <col min="1767" max="1767" width="10" customWidth="1"/>
    <col min="1768" max="1768" width="12.7109375" customWidth="1"/>
    <col min="1769" max="1770" width="10" customWidth="1"/>
    <col min="1771" max="1771" width="3.85546875" customWidth="1"/>
    <col min="1772" max="1772" width="0.28515625" customWidth="1"/>
    <col min="1773" max="1773" width="0" hidden="1" customWidth="1"/>
    <col min="1774" max="1776" width="7.42578125" customWidth="1"/>
    <col min="1777" max="1777" width="38.5703125" customWidth="1"/>
    <col min="2020" max="2020" width="3.5703125" customWidth="1"/>
    <col min="2021" max="2021" width="23.5703125" customWidth="1"/>
    <col min="2022" max="2022" width="38.5703125" customWidth="1"/>
    <col min="2023" max="2023" width="10" customWidth="1"/>
    <col min="2024" max="2024" width="12.7109375" customWidth="1"/>
    <col min="2025" max="2026" width="10" customWidth="1"/>
    <col min="2027" max="2027" width="3.85546875" customWidth="1"/>
    <col min="2028" max="2028" width="0.28515625" customWidth="1"/>
    <col min="2029" max="2029" width="0" hidden="1" customWidth="1"/>
    <col min="2030" max="2032" width="7.42578125" customWidth="1"/>
    <col min="2033" max="2033" width="38.5703125" customWidth="1"/>
    <col min="2276" max="2276" width="3.5703125" customWidth="1"/>
    <col min="2277" max="2277" width="23.5703125" customWidth="1"/>
    <col min="2278" max="2278" width="38.5703125" customWidth="1"/>
    <col min="2279" max="2279" width="10" customWidth="1"/>
    <col min="2280" max="2280" width="12.7109375" customWidth="1"/>
    <col min="2281" max="2282" width="10" customWidth="1"/>
    <col min="2283" max="2283" width="3.85546875" customWidth="1"/>
    <col min="2284" max="2284" width="0.28515625" customWidth="1"/>
    <col min="2285" max="2285" width="0" hidden="1" customWidth="1"/>
    <col min="2286" max="2288" width="7.42578125" customWidth="1"/>
    <col min="2289" max="2289" width="38.5703125" customWidth="1"/>
    <col min="2532" max="2532" width="3.5703125" customWidth="1"/>
    <col min="2533" max="2533" width="23.5703125" customWidth="1"/>
    <col min="2534" max="2534" width="38.5703125" customWidth="1"/>
    <col min="2535" max="2535" width="10" customWidth="1"/>
    <col min="2536" max="2536" width="12.7109375" customWidth="1"/>
    <col min="2537" max="2538" width="10" customWidth="1"/>
    <col min="2539" max="2539" width="3.85546875" customWidth="1"/>
    <col min="2540" max="2540" width="0.28515625" customWidth="1"/>
    <col min="2541" max="2541" width="0" hidden="1" customWidth="1"/>
    <col min="2542" max="2544" width="7.42578125" customWidth="1"/>
    <col min="2545" max="2545" width="38.5703125" customWidth="1"/>
    <col min="2788" max="2788" width="3.5703125" customWidth="1"/>
    <col min="2789" max="2789" width="23.5703125" customWidth="1"/>
    <col min="2790" max="2790" width="38.5703125" customWidth="1"/>
    <col min="2791" max="2791" width="10" customWidth="1"/>
    <col min="2792" max="2792" width="12.7109375" customWidth="1"/>
    <col min="2793" max="2794" width="10" customWidth="1"/>
    <col min="2795" max="2795" width="3.85546875" customWidth="1"/>
    <col min="2796" max="2796" width="0.28515625" customWidth="1"/>
    <col min="2797" max="2797" width="0" hidden="1" customWidth="1"/>
    <col min="2798" max="2800" width="7.42578125" customWidth="1"/>
    <col min="2801" max="2801" width="38.5703125" customWidth="1"/>
    <col min="3044" max="3044" width="3.5703125" customWidth="1"/>
    <col min="3045" max="3045" width="23.5703125" customWidth="1"/>
    <col min="3046" max="3046" width="38.5703125" customWidth="1"/>
    <col min="3047" max="3047" width="10" customWidth="1"/>
    <col min="3048" max="3048" width="12.7109375" customWidth="1"/>
    <col min="3049" max="3050" width="10" customWidth="1"/>
    <col min="3051" max="3051" width="3.85546875" customWidth="1"/>
    <col min="3052" max="3052" width="0.28515625" customWidth="1"/>
    <col min="3053" max="3053" width="0" hidden="1" customWidth="1"/>
    <col min="3054" max="3056" width="7.42578125" customWidth="1"/>
    <col min="3057" max="3057" width="38.5703125" customWidth="1"/>
    <col min="3300" max="3300" width="3.5703125" customWidth="1"/>
    <col min="3301" max="3301" width="23.5703125" customWidth="1"/>
    <col min="3302" max="3302" width="38.5703125" customWidth="1"/>
    <col min="3303" max="3303" width="10" customWidth="1"/>
    <col min="3304" max="3304" width="12.7109375" customWidth="1"/>
    <col min="3305" max="3306" width="10" customWidth="1"/>
    <col min="3307" max="3307" width="3.85546875" customWidth="1"/>
    <col min="3308" max="3308" width="0.28515625" customWidth="1"/>
    <col min="3309" max="3309" width="0" hidden="1" customWidth="1"/>
    <col min="3310" max="3312" width="7.42578125" customWidth="1"/>
    <col min="3313" max="3313" width="38.5703125" customWidth="1"/>
    <col min="3556" max="3556" width="3.5703125" customWidth="1"/>
    <col min="3557" max="3557" width="23.5703125" customWidth="1"/>
    <col min="3558" max="3558" width="38.5703125" customWidth="1"/>
    <col min="3559" max="3559" width="10" customWidth="1"/>
    <col min="3560" max="3560" width="12.7109375" customWidth="1"/>
    <col min="3561" max="3562" width="10" customWidth="1"/>
    <col min="3563" max="3563" width="3.85546875" customWidth="1"/>
    <col min="3564" max="3564" width="0.28515625" customWidth="1"/>
    <col min="3565" max="3565" width="0" hidden="1" customWidth="1"/>
    <col min="3566" max="3568" width="7.42578125" customWidth="1"/>
    <col min="3569" max="3569" width="38.5703125" customWidth="1"/>
    <col min="3812" max="3812" width="3.5703125" customWidth="1"/>
    <col min="3813" max="3813" width="23.5703125" customWidth="1"/>
    <col min="3814" max="3814" width="38.5703125" customWidth="1"/>
    <col min="3815" max="3815" width="10" customWidth="1"/>
    <col min="3816" max="3816" width="12.7109375" customWidth="1"/>
    <col min="3817" max="3818" width="10" customWidth="1"/>
    <col min="3819" max="3819" width="3.85546875" customWidth="1"/>
    <col min="3820" max="3820" width="0.28515625" customWidth="1"/>
    <col min="3821" max="3821" width="0" hidden="1" customWidth="1"/>
    <col min="3822" max="3824" width="7.42578125" customWidth="1"/>
    <col min="3825" max="3825" width="38.5703125" customWidth="1"/>
    <col min="4068" max="4068" width="3.5703125" customWidth="1"/>
    <col min="4069" max="4069" width="23.5703125" customWidth="1"/>
    <col min="4070" max="4070" width="38.5703125" customWidth="1"/>
    <col min="4071" max="4071" width="10" customWidth="1"/>
    <col min="4072" max="4072" width="12.7109375" customWidth="1"/>
    <col min="4073" max="4074" width="10" customWidth="1"/>
    <col min="4075" max="4075" width="3.85546875" customWidth="1"/>
    <col min="4076" max="4076" width="0.28515625" customWidth="1"/>
    <col min="4077" max="4077" width="0" hidden="1" customWidth="1"/>
    <col min="4078" max="4080" width="7.42578125" customWidth="1"/>
    <col min="4081" max="4081" width="38.5703125" customWidth="1"/>
    <col min="4324" max="4324" width="3.5703125" customWidth="1"/>
    <col min="4325" max="4325" width="23.5703125" customWidth="1"/>
    <col min="4326" max="4326" width="38.5703125" customWidth="1"/>
    <col min="4327" max="4327" width="10" customWidth="1"/>
    <col min="4328" max="4328" width="12.7109375" customWidth="1"/>
    <col min="4329" max="4330" width="10" customWidth="1"/>
    <col min="4331" max="4331" width="3.85546875" customWidth="1"/>
    <col min="4332" max="4332" width="0.28515625" customWidth="1"/>
    <col min="4333" max="4333" width="0" hidden="1" customWidth="1"/>
    <col min="4334" max="4336" width="7.42578125" customWidth="1"/>
    <col min="4337" max="4337" width="38.5703125" customWidth="1"/>
    <col min="4580" max="4580" width="3.5703125" customWidth="1"/>
    <col min="4581" max="4581" width="23.5703125" customWidth="1"/>
    <col min="4582" max="4582" width="38.5703125" customWidth="1"/>
    <col min="4583" max="4583" width="10" customWidth="1"/>
    <col min="4584" max="4584" width="12.7109375" customWidth="1"/>
    <col min="4585" max="4586" width="10" customWidth="1"/>
    <col min="4587" max="4587" width="3.85546875" customWidth="1"/>
    <col min="4588" max="4588" width="0.28515625" customWidth="1"/>
    <col min="4589" max="4589" width="0" hidden="1" customWidth="1"/>
    <col min="4590" max="4592" width="7.42578125" customWidth="1"/>
    <col min="4593" max="4593" width="38.5703125" customWidth="1"/>
    <col min="4836" max="4836" width="3.5703125" customWidth="1"/>
    <col min="4837" max="4837" width="23.5703125" customWidth="1"/>
    <col min="4838" max="4838" width="38.5703125" customWidth="1"/>
    <col min="4839" max="4839" width="10" customWidth="1"/>
    <col min="4840" max="4840" width="12.7109375" customWidth="1"/>
    <col min="4841" max="4842" width="10" customWidth="1"/>
    <col min="4843" max="4843" width="3.85546875" customWidth="1"/>
    <col min="4844" max="4844" width="0.28515625" customWidth="1"/>
    <col min="4845" max="4845" width="0" hidden="1" customWidth="1"/>
    <col min="4846" max="4848" width="7.42578125" customWidth="1"/>
    <col min="4849" max="4849" width="38.5703125" customWidth="1"/>
    <col min="5092" max="5092" width="3.5703125" customWidth="1"/>
    <col min="5093" max="5093" width="23.5703125" customWidth="1"/>
    <col min="5094" max="5094" width="38.5703125" customWidth="1"/>
    <col min="5095" max="5095" width="10" customWidth="1"/>
    <col min="5096" max="5096" width="12.7109375" customWidth="1"/>
    <col min="5097" max="5098" width="10" customWidth="1"/>
    <col min="5099" max="5099" width="3.85546875" customWidth="1"/>
    <col min="5100" max="5100" width="0.28515625" customWidth="1"/>
    <col min="5101" max="5101" width="0" hidden="1" customWidth="1"/>
    <col min="5102" max="5104" width="7.42578125" customWidth="1"/>
    <col min="5105" max="5105" width="38.5703125" customWidth="1"/>
    <col min="5348" max="5348" width="3.5703125" customWidth="1"/>
    <col min="5349" max="5349" width="23.5703125" customWidth="1"/>
    <col min="5350" max="5350" width="38.5703125" customWidth="1"/>
    <col min="5351" max="5351" width="10" customWidth="1"/>
    <col min="5352" max="5352" width="12.7109375" customWidth="1"/>
    <col min="5353" max="5354" width="10" customWidth="1"/>
    <col min="5355" max="5355" width="3.85546875" customWidth="1"/>
    <col min="5356" max="5356" width="0.28515625" customWidth="1"/>
    <col min="5357" max="5357" width="0" hidden="1" customWidth="1"/>
    <col min="5358" max="5360" width="7.42578125" customWidth="1"/>
    <col min="5361" max="5361" width="38.5703125" customWidth="1"/>
    <col min="5604" max="5604" width="3.5703125" customWidth="1"/>
    <col min="5605" max="5605" width="23.5703125" customWidth="1"/>
    <col min="5606" max="5606" width="38.5703125" customWidth="1"/>
    <col min="5607" max="5607" width="10" customWidth="1"/>
    <col min="5608" max="5608" width="12.7109375" customWidth="1"/>
    <col min="5609" max="5610" width="10" customWidth="1"/>
    <col min="5611" max="5611" width="3.85546875" customWidth="1"/>
    <col min="5612" max="5612" width="0.28515625" customWidth="1"/>
    <col min="5613" max="5613" width="0" hidden="1" customWidth="1"/>
    <col min="5614" max="5616" width="7.42578125" customWidth="1"/>
    <col min="5617" max="5617" width="38.5703125" customWidth="1"/>
    <col min="5860" max="5860" width="3.5703125" customWidth="1"/>
    <col min="5861" max="5861" width="23.5703125" customWidth="1"/>
    <col min="5862" max="5862" width="38.5703125" customWidth="1"/>
    <col min="5863" max="5863" width="10" customWidth="1"/>
    <col min="5864" max="5864" width="12.7109375" customWidth="1"/>
    <col min="5865" max="5866" width="10" customWidth="1"/>
    <col min="5867" max="5867" width="3.85546875" customWidth="1"/>
    <col min="5868" max="5868" width="0.28515625" customWidth="1"/>
    <col min="5869" max="5869" width="0" hidden="1" customWidth="1"/>
    <col min="5870" max="5872" width="7.42578125" customWidth="1"/>
    <col min="5873" max="5873" width="38.5703125" customWidth="1"/>
    <col min="6116" max="6116" width="3.5703125" customWidth="1"/>
    <col min="6117" max="6117" width="23.5703125" customWidth="1"/>
    <col min="6118" max="6118" width="38.5703125" customWidth="1"/>
    <col min="6119" max="6119" width="10" customWidth="1"/>
    <col min="6120" max="6120" width="12.7109375" customWidth="1"/>
    <col min="6121" max="6122" width="10" customWidth="1"/>
    <col min="6123" max="6123" width="3.85546875" customWidth="1"/>
    <col min="6124" max="6124" width="0.28515625" customWidth="1"/>
    <col min="6125" max="6125" width="0" hidden="1" customWidth="1"/>
    <col min="6126" max="6128" width="7.42578125" customWidth="1"/>
    <col min="6129" max="6129" width="38.5703125" customWidth="1"/>
    <col min="6372" max="6372" width="3.5703125" customWidth="1"/>
    <col min="6373" max="6373" width="23.5703125" customWidth="1"/>
    <col min="6374" max="6374" width="38.5703125" customWidth="1"/>
    <col min="6375" max="6375" width="10" customWidth="1"/>
    <col min="6376" max="6376" width="12.7109375" customWidth="1"/>
    <col min="6377" max="6378" width="10" customWidth="1"/>
    <col min="6379" max="6379" width="3.85546875" customWidth="1"/>
    <col min="6380" max="6380" width="0.28515625" customWidth="1"/>
    <col min="6381" max="6381" width="0" hidden="1" customWidth="1"/>
    <col min="6382" max="6384" width="7.42578125" customWidth="1"/>
    <col min="6385" max="6385" width="38.5703125" customWidth="1"/>
    <col min="6628" max="6628" width="3.5703125" customWidth="1"/>
    <col min="6629" max="6629" width="23.5703125" customWidth="1"/>
    <col min="6630" max="6630" width="38.5703125" customWidth="1"/>
    <col min="6631" max="6631" width="10" customWidth="1"/>
    <col min="6632" max="6632" width="12.7109375" customWidth="1"/>
    <col min="6633" max="6634" width="10" customWidth="1"/>
    <col min="6635" max="6635" width="3.85546875" customWidth="1"/>
    <col min="6636" max="6636" width="0.28515625" customWidth="1"/>
    <col min="6637" max="6637" width="0" hidden="1" customWidth="1"/>
    <col min="6638" max="6640" width="7.42578125" customWidth="1"/>
    <col min="6641" max="6641" width="38.5703125" customWidth="1"/>
    <col min="6884" max="6884" width="3.5703125" customWidth="1"/>
    <col min="6885" max="6885" width="23.5703125" customWidth="1"/>
    <col min="6886" max="6886" width="38.5703125" customWidth="1"/>
    <col min="6887" max="6887" width="10" customWidth="1"/>
    <col min="6888" max="6888" width="12.7109375" customWidth="1"/>
    <col min="6889" max="6890" width="10" customWidth="1"/>
    <col min="6891" max="6891" width="3.85546875" customWidth="1"/>
    <col min="6892" max="6892" width="0.28515625" customWidth="1"/>
    <col min="6893" max="6893" width="0" hidden="1" customWidth="1"/>
    <col min="6894" max="6896" width="7.42578125" customWidth="1"/>
    <col min="6897" max="6897" width="38.5703125" customWidth="1"/>
    <col min="7140" max="7140" width="3.5703125" customWidth="1"/>
    <col min="7141" max="7141" width="23.5703125" customWidth="1"/>
    <col min="7142" max="7142" width="38.5703125" customWidth="1"/>
    <col min="7143" max="7143" width="10" customWidth="1"/>
    <col min="7144" max="7144" width="12.7109375" customWidth="1"/>
    <col min="7145" max="7146" width="10" customWidth="1"/>
    <col min="7147" max="7147" width="3.85546875" customWidth="1"/>
    <col min="7148" max="7148" width="0.28515625" customWidth="1"/>
    <col min="7149" max="7149" width="0" hidden="1" customWidth="1"/>
    <col min="7150" max="7152" width="7.42578125" customWidth="1"/>
    <col min="7153" max="7153" width="38.5703125" customWidth="1"/>
    <col min="7396" max="7396" width="3.5703125" customWidth="1"/>
    <col min="7397" max="7397" width="23.5703125" customWidth="1"/>
    <col min="7398" max="7398" width="38.5703125" customWidth="1"/>
    <col min="7399" max="7399" width="10" customWidth="1"/>
    <col min="7400" max="7400" width="12.7109375" customWidth="1"/>
    <col min="7401" max="7402" width="10" customWidth="1"/>
    <col min="7403" max="7403" width="3.85546875" customWidth="1"/>
    <col min="7404" max="7404" width="0.28515625" customWidth="1"/>
    <col min="7405" max="7405" width="0" hidden="1" customWidth="1"/>
    <col min="7406" max="7408" width="7.42578125" customWidth="1"/>
    <col min="7409" max="7409" width="38.5703125" customWidth="1"/>
    <col min="7652" max="7652" width="3.5703125" customWidth="1"/>
    <col min="7653" max="7653" width="23.5703125" customWidth="1"/>
    <col min="7654" max="7654" width="38.5703125" customWidth="1"/>
    <col min="7655" max="7655" width="10" customWidth="1"/>
    <col min="7656" max="7656" width="12.7109375" customWidth="1"/>
    <col min="7657" max="7658" width="10" customWidth="1"/>
    <col min="7659" max="7659" width="3.85546875" customWidth="1"/>
    <col min="7660" max="7660" width="0.28515625" customWidth="1"/>
    <col min="7661" max="7661" width="0" hidden="1" customWidth="1"/>
    <col min="7662" max="7664" width="7.42578125" customWidth="1"/>
    <col min="7665" max="7665" width="38.5703125" customWidth="1"/>
    <col min="7908" max="7908" width="3.5703125" customWidth="1"/>
    <col min="7909" max="7909" width="23.5703125" customWidth="1"/>
    <col min="7910" max="7910" width="38.5703125" customWidth="1"/>
    <col min="7911" max="7911" width="10" customWidth="1"/>
    <col min="7912" max="7912" width="12.7109375" customWidth="1"/>
    <col min="7913" max="7914" width="10" customWidth="1"/>
    <col min="7915" max="7915" width="3.85546875" customWidth="1"/>
    <col min="7916" max="7916" width="0.28515625" customWidth="1"/>
    <col min="7917" max="7917" width="0" hidden="1" customWidth="1"/>
    <col min="7918" max="7920" width="7.42578125" customWidth="1"/>
    <col min="7921" max="7921" width="38.5703125" customWidth="1"/>
    <col min="8164" max="8164" width="3.5703125" customWidth="1"/>
    <col min="8165" max="8165" width="23.5703125" customWidth="1"/>
    <col min="8166" max="8166" width="38.5703125" customWidth="1"/>
    <col min="8167" max="8167" width="10" customWidth="1"/>
    <col min="8168" max="8168" width="12.7109375" customWidth="1"/>
    <col min="8169" max="8170" width="10" customWidth="1"/>
    <col min="8171" max="8171" width="3.85546875" customWidth="1"/>
    <col min="8172" max="8172" width="0.28515625" customWidth="1"/>
    <col min="8173" max="8173" width="0" hidden="1" customWidth="1"/>
    <col min="8174" max="8176" width="7.42578125" customWidth="1"/>
    <col min="8177" max="8177" width="38.5703125" customWidth="1"/>
    <col min="8420" max="8420" width="3.5703125" customWidth="1"/>
    <col min="8421" max="8421" width="23.5703125" customWidth="1"/>
    <col min="8422" max="8422" width="38.5703125" customWidth="1"/>
    <col min="8423" max="8423" width="10" customWidth="1"/>
    <col min="8424" max="8424" width="12.7109375" customWidth="1"/>
    <col min="8425" max="8426" width="10" customWidth="1"/>
    <col min="8427" max="8427" width="3.85546875" customWidth="1"/>
    <col min="8428" max="8428" width="0.28515625" customWidth="1"/>
    <col min="8429" max="8429" width="0" hidden="1" customWidth="1"/>
    <col min="8430" max="8432" width="7.42578125" customWidth="1"/>
    <col min="8433" max="8433" width="38.5703125" customWidth="1"/>
    <col min="8676" max="8676" width="3.5703125" customWidth="1"/>
    <col min="8677" max="8677" width="23.5703125" customWidth="1"/>
    <col min="8678" max="8678" width="38.5703125" customWidth="1"/>
    <col min="8679" max="8679" width="10" customWidth="1"/>
    <col min="8680" max="8680" width="12.7109375" customWidth="1"/>
    <col min="8681" max="8682" width="10" customWidth="1"/>
    <col min="8683" max="8683" width="3.85546875" customWidth="1"/>
    <col min="8684" max="8684" width="0.28515625" customWidth="1"/>
    <col min="8685" max="8685" width="0" hidden="1" customWidth="1"/>
    <col min="8686" max="8688" width="7.42578125" customWidth="1"/>
    <col min="8689" max="8689" width="38.5703125" customWidth="1"/>
    <col min="8932" max="8932" width="3.5703125" customWidth="1"/>
    <col min="8933" max="8933" width="23.5703125" customWidth="1"/>
    <col min="8934" max="8934" width="38.5703125" customWidth="1"/>
    <col min="8935" max="8935" width="10" customWidth="1"/>
    <col min="8936" max="8936" width="12.7109375" customWidth="1"/>
    <col min="8937" max="8938" width="10" customWidth="1"/>
    <col min="8939" max="8939" width="3.85546875" customWidth="1"/>
    <col min="8940" max="8940" width="0.28515625" customWidth="1"/>
    <col min="8941" max="8941" width="0" hidden="1" customWidth="1"/>
    <col min="8942" max="8944" width="7.42578125" customWidth="1"/>
    <col min="8945" max="8945" width="38.5703125" customWidth="1"/>
    <col min="9188" max="9188" width="3.5703125" customWidth="1"/>
    <col min="9189" max="9189" width="23.5703125" customWidth="1"/>
    <col min="9190" max="9190" width="38.5703125" customWidth="1"/>
    <col min="9191" max="9191" width="10" customWidth="1"/>
    <col min="9192" max="9192" width="12.7109375" customWidth="1"/>
    <col min="9193" max="9194" width="10" customWidth="1"/>
    <col min="9195" max="9195" width="3.85546875" customWidth="1"/>
    <col min="9196" max="9196" width="0.28515625" customWidth="1"/>
    <col min="9197" max="9197" width="0" hidden="1" customWidth="1"/>
    <col min="9198" max="9200" width="7.42578125" customWidth="1"/>
    <col min="9201" max="9201" width="38.5703125" customWidth="1"/>
    <col min="9444" max="9444" width="3.5703125" customWidth="1"/>
    <col min="9445" max="9445" width="23.5703125" customWidth="1"/>
    <col min="9446" max="9446" width="38.5703125" customWidth="1"/>
    <col min="9447" max="9447" width="10" customWidth="1"/>
    <col min="9448" max="9448" width="12.7109375" customWidth="1"/>
    <col min="9449" max="9450" width="10" customWidth="1"/>
    <col min="9451" max="9451" width="3.85546875" customWidth="1"/>
    <col min="9452" max="9452" width="0.28515625" customWidth="1"/>
    <col min="9453" max="9453" width="0" hidden="1" customWidth="1"/>
    <col min="9454" max="9456" width="7.42578125" customWidth="1"/>
    <col min="9457" max="9457" width="38.5703125" customWidth="1"/>
    <col min="9700" max="9700" width="3.5703125" customWidth="1"/>
    <col min="9701" max="9701" width="23.5703125" customWidth="1"/>
    <col min="9702" max="9702" width="38.5703125" customWidth="1"/>
    <col min="9703" max="9703" width="10" customWidth="1"/>
    <col min="9704" max="9704" width="12.7109375" customWidth="1"/>
    <col min="9705" max="9706" width="10" customWidth="1"/>
    <col min="9707" max="9707" width="3.85546875" customWidth="1"/>
    <col min="9708" max="9708" width="0.28515625" customWidth="1"/>
    <col min="9709" max="9709" width="0" hidden="1" customWidth="1"/>
    <col min="9710" max="9712" width="7.42578125" customWidth="1"/>
    <col min="9713" max="9713" width="38.5703125" customWidth="1"/>
    <col min="9956" max="9956" width="3.5703125" customWidth="1"/>
    <col min="9957" max="9957" width="23.5703125" customWidth="1"/>
    <col min="9958" max="9958" width="38.5703125" customWidth="1"/>
    <col min="9959" max="9959" width="10" customWidth="1"/>
    <col min="9960" max="9960" width="12.7109375" customWidth="1"/>
    <col min="9961" max="9962" width="10" customWidth="1"/>
    <col min="9963" max="9963" width="3.85546875" customWidth="1"/>
    <col min="9964" max="9964" width="0.28515625" customWidth="1"/>
    <col min="9965" max="9965" width="0" hidden="1" customWidth="1"/>
    <col min="9966" max="9968" width="7.42578125" customWidth="1"/>
    <col min="9969" max="9969" width="38.5703125" customWidth="1"/>
    <col min="10212" max="10212" width="3.5703125" customWidth="1"/>
    <col min="10213" max="10213" width="23.5703125" customWidth="1"/>
    <col min="10214" max="10214" width="38.5703125" customWidth="1"/>
    <col min="10215" max="10215" width="10" customWidth="1"/>
    <col min="10216" max="10216" width="12.7109375" customWidth="1"/>
    <col min="10217" max="10218" width="10" customWidth="1"/>
    <col min="10219" max="10219" width="3.85546875" customWidth="1"/>
    <col min="10220" max="10220" width="0.28515625" customWidth="1"/>
    <col min="10221" max="10221" width="0" hidden="1" customWidth="1"/>
    <col min="10222" max="10224" width="7.42578125" customWidth="1"/>
    <col min="10225" max="10225" width="38.5703125" customWidth="1"/>
    <col min="10468" max="10468" width="3.5703125" customWidth="1"/>
    <col min="10469" max="10469" width="23.5703125" customWidth="1"/>
    <col min="10470" max="10470" width="38.5703125" customWidth="1"/>
    <col min="10471" max="10471" width="10" customWidth="1"/>
    <col min="10472" max="10472" width="12.7109375" customWidth="1"/>
    <col min="10473" max="10474" width="10" customWidth="1"/>
    <col min="10475" max="10475" width="3.85546875" customWidth="1"/>
    <col min="10476" max="10476" width="0.28515625" customWidth="1"/>
    <col min="10477" max="10477" width="0" hidden="1" customWidth="1"/>
    <col min="10478" max="10480" width="7.42578125" customWidth="1"/>
    <col min="10481" max="10481" width="38.5703125" customWidth="1"/>
    <col min="10724" max="10724" width="3.5703125" customWidth="1"/>
    <col min="10725" max="10725" width="23.5703125" customWidth="1"/>
    <col min="10726" max="10726" width="38.5703125" customWidth="1"/>
    <col min="10727" max="10727" width="10" customWidth="1"/>
    <col min="10728" max="10728" width="12.7109375" customWidth="1"/>
    <col min="10729" max="10730" width="10" customWidth="1"/>
    <col min="10731" max="10731" width="3.85546875" customWidth="1"/>
    <col min="10732" max="10732" width="0.28515625" customWidth="1"/>
    <col min="10733" max="10733" width="0" hidden="1" customWidth="1"/>
    <col min="10734" max="10736" width="7.42578125" customWidth="1"/>
    <col min="10737" max="10737" width="38.5703125" customWidth="1"/>
    <col min="10980" max="10980" width="3.5703125" customWidth="1"/>
    <col min="10981" max="10981" width="23.5703125" customWidth="1"/>
    <col min="10982" max="10982" width="38.5703125" customWidth="1"/>
    <col min="10983" max="10983" width="10" customWidth="1"/>
    <col min="10984" max="10984" width="12.7109375" customWidth="1"/>
    <col min="10985" max="10986" width="10" customWidth="1"/>
    <col min="10987" max="10987" width="3.85546875" customWidth="1"/>
    <col min="10988" max="10988" width="0.28515625" customWidth="1"/>
    <col min="10989" max="10989" width="0" hidden="1" customWidth="1"/>
    <col min="10990" max="10992" width="7.42578125" customWidth="1"/>
    <col min="10993" max="10993" width="38.5703125" customWidth="1"/>
    <col min="11236" max="11236" width="3.5703125" customWidth="1"/>
    <col min="11237" max="11237" width="23.5703125" customWidth="1"/>
    <col min="11238" max="11238" width="38.5703125" customWidth="1"/>
    <col min="11239" max="11239" width="10" customWidth="1"/>
    <col min="11240" max="11240" width="12.7109375" customWidth="1"/>
    <col min="11241" max="11242" width="10" customWidth="1"/>
    <col min="11243" max="11243" width="3.85546875" customWidth="1"/>
    <col min="11244" max="11244" width="0.28515625" customWidth="1"/>
    <col min="11245" max="11245" width="0" hidden="1" customWidth="1"/>
    <col min="11246" max="11248" width="7.42578125" customWidth="1"/>
    <col min="11249" max="11249" width="38.5703125" customWidth="1"/>
    <col min="11492" max="11492" width="3.5703125" customWidth="1"/>
    <col min="11493" max="11493" width="23.5703125" customWidth="1"/>
    <col min="11494" max="11494" width="38.5703125" customWidth="1"/>
    <col min="11495" max="11495" width="10" customWidth="1"/>
    <col min="11496" max="11496" width="12.7109375" customWidth="1"/>
    <col min="11497" max="11498" width="10" customWidth="1"/>
    <col min="11499" max="11499" width="3.85546875" customWidth="1"/>
    <col min="11500" max="11500" width="0.28515625" customWidth="1"/>
    <col min="11501" max="11501" width="0" hidden="1" customWidth="1"/>
    <col min="11502" max="11504" width="7.42578125" customWidth="1"/>
    <col min="11505" max="11505" width="38.5703125" customWidth="1"/>
    <col min="11748" max="11748" width="3.5703125" customWidth="1"/>
    <col min="11749" max="11749" width="23.5703125" customWidth="1"/>
    <col min="11750" max="11750" width="38.5703125" customWidth="1"/>
    <col min="11751" max="11751" width="10" customWidth="1"/>
    <col min="11752" max="11752" width="12.7109375" customWidth="1"/>
    <col min="11753" max="11754" width="10" customWidth="1"/>
    <col min="11755" max="11755" width="3.85546875" customWidth="1"/>
    <col min="11756" max="11756" width="0.28515625" customWidth="1"/>
    <col min="11757" max="11757" width="0" hidden="1" customWidth="1"/>
    <col min="11758" max="11760" width="7.42578125" customWidth="1"/>
    <col min="11761" max="11761" width="38.5703125" customWidth="1"/>
    <col min="12004" max="12004" width="3.5703125" customWidth="1"/>
    <col min="12005" max="12005" width="23.5703125" customWidth="1"/>
    <col min="12006" max="12006" width="38.5703125" customWidth="1"/>
    <col min="12007" max="12007" width="10" customWidth="1"/>
    <col min="12008" max="12008" width="12.7109375" customWidth="1"/>
    <col min="12009" max="12010" width="10" customWidth="1"/>
    <col min="12011" max="12011" width="3.85546875" customWidth="1"/>
    <col min="12012" max="12012" width="0.28515625" customWidth="1"/>
    <col min="12013" max="12013" width="0" hidden="1" customWidth="1"/>
    <col min="12014" max="12016" width="7.42578125" customWidth="1"/>
    <col min="12017" max="12017" width="38.5703125" customWidth="1"/>
    <col min="12260" max="12260" width="3.5703125" customWidth="1"/>
    <col min="12261" max="12261" width="23.5703125" customWidth="1"/>
    <col min="12262" max="12262" width="38.5703125" customWidth="1"/>
    <col min="12263" max="12263" width="10" customWidth="1"/>
    <col min="12264" max="12264" width="12.7109375" customWidth="1"/>
    <col min="12265" max="12266" width="10" customWidth="1"/>
    <col min="12267" max="12267" width="3.85546875" customWidth="1"/>
    <col min="12268" max="12268" width="0.28515625" customWidth="1"/>
    <col min="12269" max="12269" width="0" hidden="1" customWidth="1"/>
    <col min="12270" max="12272" width="7.42578125" customWidth="1"/>
    <col min="12273" max="12273" width="38.5703125" customWidth="1"/>
    <col min="12516" max="12516" width="3.5703125" customWidth="1"/>
    <col min="12517" max="12517" width="23.5703125" customWidth="1"/>
    <col min="12518" max="12518" width="38.5703125" customWidth="1"/>
    <col min="12519" max="12519" width="10" customWidth="1"/>
    <col min="12520" max="12520" width="12.7109375" customWidth="1"/>
    <col min="12521" max="12522" width="10" customWidth="1"/>
    <col min="12523" max="12523" width="3.85546875" customWidth="1"/>
    <col min="12524" max="12524" width="0.28515625" customWidth="1"/>
    <col min="12525" max="12525" width="0" hidden="1" customWidth="1"/>
    <col min="12526" max="12528" width="7.42578125" customWidth="1"/>
    <col min="12529" max="12529" width="38.5703125" customWidth="1"/>
    <col min="12772" max="12772" width="3.5703125" customWidth="1"/>
    <col min="12773" max="12773" width="23.5703125" customWidth="1"/>
    <col min="12774" max="12774" width="38.5703125" customWidth="1"/>
    <col min="12775" max="12775" width="10" customWidth="1"/>
    <col min="12776" max="12776" width="12.7109375" customWidth="1"/>
    <col min="12777" max="12778" width="10" customWidth="1"/>
    <col min="12779" max="12779" width="3.85546875" customWidth="1"/>
    <col min="12780" max="12780" width="0.28515625" customWidth="1"/>
    <col min="12781" max="12781" width="0" hidden="1" customWidth="1"/>
    <col min="12782" max="12784" width="7.42578125" customWidth="1"/>
    <col min="12785" max="12785" width="38.5703125" customWidth="1"/>
    <col min="13028" max="13028" width="3.5703125" customWidth="1"/>
    <col min="13029" max="13029" width="23.5703125" customWidth="1"/>
    <col min="13030" max="13030" width="38.5703125" customWidth="1"/>
    <col min="13031" max="13031" width="10" customWidth="1"/>
    <col min="13032" max="13032" width="12.7109375" customWidth="1"/>
    <col min="13033" max="13034" width="10" customWidth="1"/>
    <col min="13035" max="13035" width="3.85546875" customWidth="1"/>
    <col min="13036" max="13036" width="0.28515625" customWidth="1"/>
    <col min="13037" max="13037" width="0" hidden="1" customWidth="1"/>
    <col min="13038" max="13040" width="7.42578125" customWidth="1"/>
    <col min="13041" max="13041" width="38.5703125" customWidth="1"/>
    <col min="13284" max="13284" width="3.5703125" customWidth="1"/>
    <col min="13285" max="13285" width="23.5703125" customWidth="1"/>
    <col min="13286" max="13286" width="38.5703125" customWidth="1"/>
    <col min="13287" max="13287" width="10" customWidth="1"/>
    <col min="13288" max="13288" width="12.7109375" customWidth="1"/>
    <col min="13289" max="13290" width="10" customWidth="1"/>
    <col min="13291" max="13291" width="3.85546875" customWidth="1"/>
    <col min="13292" max="13292" width="0.28515625" customWidth="1"/>
    <col min="13293" max="13293" width="0" hidden="1" customWidth="1"/>
    <col min="13294" max="13296" width="7.42578125" customWidth="1"/>
    <col min="13297" max="13297" width="38.5703125" customWidth="1"/>
    <col min="13540" max="13540" width="3.5703125" customWidth="1"/>
    <col min="13541" max="13541" width="23.5703125" customWidth="1"/>
    <col min="13542" max="13542" width="38.5703125" customWidth="1"/>
    <col min="13543" max="13543" width="10" customWidth="1"/>
    <col min="13544" max="13544" width="12.7109375" customWidth="1"/>
    <col min="13545" max="13546" width="10" customWidth="1"/>
    <col min="13547" max="13547" width="3.85546875" customWidth="1"/>
    <col min="13548" max="13548" width="0.28515625" customWidth="1"/>
    <col min="13549" max="13549" width="0" hidden="1" customWidth="1"/>
    <col min="13550" max="13552" width="7.42578125" customWidth="1"/>
    <col min="13553" max="13553" width="38.5703125" customWidth="1"/>
    <col min="13796" max="13796" width="3.5703125" customWidth="1"/>
    <col min="13797" max="13797" width="23.5703125" customWidth="1"/>
    <col min="13798" max="13798" width="38.5703125" customWidth="1"/>
    <col min="13799" max="13799" width="10" customWidth="1"/>
    <col min="13800" max="13800" width="12.7109375" customWidth="1"/>
    <col min="13801" max="13802" width="10" customWidth="1"/>
    <col min="13803" max="13803" width="3.85546875" customWidth="1"/>
    <col min="13804" max="13804" width="0.28515625" customWidth="1"/>
    <col min="13805" max="13805" width="0" hidden="1" customWidth="1"/>
    <col min="13806" max="13808" width="7.42578125" customWidth="1"/>
    <col min="13809" max="13809" width="38.5703125" customWidth="1"/>
    <col min="14052" max="14052" width="3.5703125" customWidth="1"/>
    <col min="14053" max="14053" width="23.5703125" customWidth="1"/>
    <col min="14054" max="14054" width="38.5703125" customWidth="1"/>
    <col min="14055" max="14055" width="10" customWidth="1"/>
    <col min="14056" max="14056" width="12.7109375" customWidth="1"/>
    <col min="14057" max="14058" width="10" customWidth="1"/>
    <col min="14059" max="14059" width="3.85546875" customWidth="1"/>
    <col min="14060" max="14060" width="0.28515625" customWidth="1"/>
    <col min="14061" max="14061" width="0" hidden="1" customWidth="1"/>
    <col min="14062" max="14064" width="7.42578125" customWidth="1"/>
    <col min="14065" max="14065" width="38.5703125" customWidth="1"/>
    <col min="14308" max="14308" width="3.5703125" customWidth="1"/>
    <col min="14309" max="14309" width="23.5703125" customWidth="1"/>
    <col min="14310" max="14310" width="38.5703125" customWidth="1"/>
    <col min="14311" max="14311" width="10" customWidth="1"/>
    <col min="14312" max="14312" width="12.7109375" customWidth="1"/>
    <col min="14313" max="14314" width="10" customWidth="1"/>
    <col min="14315" max="14315" width="3.85546875" customWidth="1"/>
    <col min="14316" max="14316" width="0.28515625" customWidth="1"/>
    <col min="14317" max="14317" width="0" hidden="1" customWidth="1"/>
    <col min="14318" max="14320" width="7.42578125" customWidth="1"/>
    <col min="14321" max="14321" width="38.5703125" customWidth="1"/>
    <col min="14564" max="14564" width="3.5703125" customWidth="1"/>
    <col min="14565" max="14565" width="23.5703125" customWidth="1"/>
    <col min="14566" max="14566" width="38.5703125" customWidth="1"/>
    <col min="14567" max="14567" width="10" customWidth="1"/>
    <col min="14568" max="14568" width="12.7109375" customWidth="1"/>
    <col min="14569" max="14570" width="10" customWidth="1"/>
    <col min="14571" max="14571" width="3.85546875" customWidth="1"/>
    <col min="14572" max="14572" width="0.28515625" customWidth="1"/>
    <col min="14573" max="14573" width="0" hidden="1" customWidth="1"/>
    <col min="14574" max="14576" width="7.42578125" customWidth="1"/>
    <col min="14577" max="14577" width="38.5703125" customWidth="1"/>
    <col min="14820" max="14820" width="3.5703125" customWidth="1"/>
    <col min="14821" max="14821" width="23.5703125" customWidth="1"/>
    <col min="14822" max="14822" width="38.5703125" customWidth="1"/>
    <col min="14823" max="14823" width="10" customWidth="1"/>
    <col min="14824" max="14824" width="12.7109375" customWidth="1"/>
    <col min="14825" max="14826" width="10" customWidth="1"/>
    <col min="14827" max="14827" width="3.85546875" customWidth="1"/>
    <col min="14828" max="14828" width="0.28515625" customWidth="1"/>
    <col min="14829" max="14829" width="0" hidden="1" customWidth="1"/>
    <col min="14830" max="14832" width="7.42578125" customWidth="1"/>
    <col min="14833" max="14833" width="38.5703125" customWidth="1"/>
    <col min="15076" max="15076" width="3.5703125" customWidth="1"/>
    <col min="15077" max="15077" width="23.5703125" customWidth="1"/>
    <col min="15078" max="15078" width="38.5703125" customWidth="1"/>
    <col min="15079" max="15079" width="10" customWidth="1"/>
    <col min="15080" max="15080" width="12.7109375" customWidth="1"/>
    <col min="15081" max="15082" width="10" customWidth="1"/>
    <col min="15083" max="15083" width="3.85546875" customWidth="1"/>
    <col min="15084" max="15084" width="0.28515625" customWidth="1"/>
    <col min="15085" max="15085" width="0" hidden="1" customWidth="1"/>
    <col min="15086" max="15088" width="7.42578125" customWidth="1"/>
    <col min="15089" max="15089" width="38.5703125" customWidth="1"/>
    <col min="15332" max="15332" width="3.5703125" customWidth="1"/>
    <col min="15333" max="15333" width="23.5703125" customWidth="1"/>
    <col min="15334" max="15334" width="38.5703125" customWidth="1"/>
    <col min="15335" max="15335" width="10" customWidth="1"/>
    <col min="15336" max="15336" width="12.7109375" customWidth="1"/>
    <col min="15337" max="15338" width="10" customWidth="1"/>
    <col min="15339" max="15339" width="3.85546875" customWidth="1"/>
    <col min="15340" max="15340" width="0.28515625" customWidth="1"/>
    <col min="15341" max="15341" width="0" hidden="1" customWidth="1"/>
    <col min="15342" max="15344" width="7.42578125" customWidth="1"/>
    <col min="15345" max="15345" width="38.5703125" customWidth="1"/>
    <col min="15588" max="15588" width="3.5703125" customWidth="1"/>
    <col min="15589" max="15589" width="23.5703125" customWidth="1"/>
    <col min="15590" max="15590" width="38.5703125" customWidth="1"/>
    <col min="15591" max="15591" width="10" customWidth="1"/>
    <col min="15592" max="15592" width="12.7109375" customWidth="1"/>
    <col min="15593" max="15594" width="10" customWidth="1"/>
    <col min="15595" max="15595" width="3.85546875" customWidth="1"/>
    <col min="15596" max="15596" width="0.28515625" customWidth="1"/>
    <col min="15597" max="15597" width="0" hidden="1" customWidth="1"/>
    <col min="15598" max="15600" width="7.42578125" customWidth="1"/>
    <col min="15601" max="15601" width="38.5703125" customWidth="1"/>
    <col min="15844" max="15844" width="3.5703125" customWidth="1"/>
    <col min="15845" max="15845" width="23.5703125" customWidth="1"/>
    <col min="15846" max="15846" width="38.5703125" customWidth="1"/>
    <col min="15847" max="15847" width="10" customWidth="1"/>
    <col min="15848" max="15848" width="12.7109375" customWidth="1"/>
    <col min="15849" max="15850" width="10" customWidth="1"/>
    <col min="15851" max="15851" width="3.85546875" customWidth="1"/>
    <col min="15852" max="15852" width="0.28515625" customWidth="1"/>
    <col min="15853" max="15853" width="0" hidden="1" customWidth="1"/>
    <col min="15854" max="15856" width="7.42578125" customWidth="1"/>
    <col min="15857" max="15857" width="38.5703125" customWidth="1"/>
    <col min="16100" max="16100" width="3.5703125" customWidth="1"/>
    <col min="16101" max="16101" width="23.5703125" customWidth="1"/>
    <col min="16102" max="16102" width="38.5703125" customWidth="1"/>
    <col min="16103" max="16103" width="10" customWidth="1"/>
    <col min="16104" max="16104" width="12.7109375" customWidth="1"/>
    <col min="16105" max="16106" width="10" customWidth="1"/>
    <col min="16107" max="16107" width="3.85546875" customWidth="1"/>
    <col min="16108" max="16108" width="0.28515625" customWidth="1"/>
    <col min="16109" max="16109" width="0" hidden="1" customWidth="1"/>
    <col min="16110" max="16112" width="7.42578125" customWidth="1"/>
    <col min="16113" max="16113" width="38.5703125" customWidth="1"/>
  </cols>
  <sheetData>
    <row r="1" spans="1:7" x14ac:dyDescent="0.25">
      <c r="B1" s="92" t="s">
        <v>92</v>
      </c>
    </row>
    <row r="2" spans="1:7" ht="15.75" thickBot="1" x14ac:dyDescent="0.3"/>
    <row r="3" spans="1:7" ht="25.5" customHeight="1" thickBot="1" x14ac:dyDescent="0.3">
      <c r="A3" s="1"/>
      <c r="B3" s="96" t="s">
        <v>91</v>
      </c>
      <c r="C3" s="97"/>
      <c r="D3" s="97"/>
      <c r="E3" s="97"/>
      <c r="F3" s="97"/>
      <c r="G3" s="98"/>
    </row>
    <row r="4" spans="1:7" ht="50.25" customHeight="1" thickBot="1" x14ac:dyDescent="0.3">
      <c r="A4" s="2"/>
      <c r="B4" s="3" t="s">
        <v>0</v>
      </c>
      <c r="C4" s="4" t="s">
        <v>1</v>
      </c>
      <c r="D4" s="5" t="s">
        <v>2</v>
      </c>
      <c r="E4" s="5" t="s">
        <v>3</v>
      </c>
      <c r="F4" s="5" t="s">
        <v>4</v>
      </c>
      <c r="G4" s="5" t="s">
        <v>5</v>
      </c>
    </row>
    <row r="5" spans="1:7" ht="15" customHeight="1" x14ac:dyDescent="0.25">
      <c r="A5" s="99">
        <v>1</v>
      </c>
      <c r="B5" s="102" t="s">
        <v>7</v>
      </c>
      <c r="C5" s="11" t="s">
        <v>8</v>
      </c>
      <c r="D5" s="12">
        <v>50</v>
      </c>
      <c r="E5" s="104">
        <f>D5+D6+D7+D8</f>
        <v>200</v>
      </c>
      <c r="F5" s="12">
        <v>18</v>
      </c>
      <c r="G5" s="106">
        <f>F5+F6+F7+F8</f>
        <v>133</v>
      </c>
    </row>
    <row r="6" spans="1:7" ht="15" customHeight="1" x14ac:dyDescent="0.25">
      <c r="A6" s="100"/>
      <c r="B6" s="102"/>
      <c r="C6" s="11" t="s">
        <v>9</v>
      </c>
      <c r="D6" s="13">
        <v>50</v>
      </c>
      <c r="E6" s="104"/>
      <c r="F6" s="13">
        <v>17</v>
      </c>
      <c r="G6" s="106"/>
    </row>
    <row r="7" spans="1:7" ht="15" customHeight="1" x14ac:dyDescent="0.25">
      <c r="A7" s="100"/>
      <c r="B7" s="102"/>
      <c r="C7" s="11" t="s">
        <v>10</v>
      </c>
      <c r="D7" s="14">
        <v>50</v>
      </c>
      <c r="E7" s="104"/>
      <c r="F7" s="14">
        <v>49</v>
      </c>
      <c r="G7" s="106"/>
    </row>
    <row r="8" spans="1:7" ht="15" customHeight="1" thickBot="1" x14ac:dyDescent="0.3">
      <c r="A8" s="101"/>
      <c r="B8" s="103"/>
      <c r="C8" s="9" t="s">
        <v>11</v>
      </c>
      <c r="D8" s="15">
        <v>50</v>
      </c>
      <c r="E8" s="105"/>
      <c r="F8" s="15">
        <v>49</v>
      </c>
      <c r="G8" s="107"/>
    </row>
    <row r="9" spans="1:7" ht="15" customHeight="1" x14ac:dyDescent="0.25">
      <c r="A9" s="108">
        <v>2</v>
      </c>
      <c r="B9" s="111" t="s">
        <v>12</v>
      </c>
      <c r="C9" s="16" t="s">
        <v>6</v>
      </c>
      <c r="D9" s="17">
        <v>0</v>
      </c>
      <c r="E9" s="8"/>
      <c r="F9" s="17">
        <v>248</v>
      </c>
      <c r="G9" s="112">
        <f>F9+F10+F11+F12+F13+F14+F15</f>
        <v>400</v>
      </c>
    </row>
    <row r="10" spans="1:7" ht="17.25" customHeight="1" x14ac:dyDescent="0.25">
      <c r="A10" s="109"/>
      <c r="B10" s="102"/>
      <c r="C10" s="18" t="s">
        <v>13</v>
      </c>
      <c r="D10" s="19">
        <v>50</v>
      </c>
      <c r="E10" s="113">
        <f>D10+D11+D12+D13+D14+D15</f>
        <v>260</v>
      </c>
      <c r="F10" s="19">
        <v>27</v>
      </c>
      <c r="G10" s="106"/>
    </row>
    <row r="11" spans="1:7" ht="16.5" customHeight="1" x14ac:dyDescent="0.25">
      <c r="A11" s="109"/>
      <c r="B11" s="102"/>
      <c r="C11" s="18" t="s">
        <v>14</v>
      </c>
      <c r="D11" s="19">
        <v>50</v>
      </c>
      <c r="E11" s="104"/>
      <c r="F11" s="19">
        <v>25</v>
      </c>
      <c r="G11" s="106"/>
    </row>
    <row r="12" spans="1:7" ht="15" customHeight="1" x14ac:dyDescent="0.25">
      <c r="A12" s="109"/>
      <c r="B12" s="102"/>
      <c r="C12" s="18" t="s">
        <v>15</v>
      </c>
      <c r="D12" s="13">
        <v>50</v>
      </c>
      <c r="E12" s="104"/>
      <c r="F12" s="13">
        <v>25</v>
      </c>
      <c r="G12" s="106"/>
    </row>
    <row r="13" spans="1:7" ht="14.25" customHeight="1" x14ac:dyDescent="0.25">
      <c r="A13" s="109"/>
      <c r="B13" s="102"/>
      <c r="C13" s="20" t="s">
        <v>16</v>
      </c>
      <c r="D13" s="21">
        <v>50</v>
      </c>
      <c r="E13" s="104"/>
      <c r="F13" s="21">
        <v>25</v>
      </c>
      <c r="G13" s="106"/>
    </row>
    <row r="14" spans="1:7" ht="14.25" customHeight="1" x14ac:dyDescent="0.25">
      <c r="A14" s="109"/>
      <c r="B14" s="102"/>
      <c r="C14" s="22" t="s">
        <v>17</v>
      </c>
      <c r="D14" s="23">
        <v>30</v>
      </c>
      <c r="E14" s="104"/>
      <c r="F14" s="23">
        <v>25</v>
      </c>
      <c r="G14" s="106"/>
    </row>
    <row r="15" spans="1:7" ht="14.25" customHeight="1" thickBot="1" x14ac:dyDescent="0.3">
      <c r="A15" s="110"/>
      <c r="B15" s="103"/>
      <c r="C15" s="24" t="s">
        <v>18</v>
      </c>
      <c r="D15" s="25">
        <v>30</v>
      </c>
      <c r="E15" s="105"/>
      <c r="F15" s="25">
        <v>25</v>
      </c>
      <c r="G15" s="107"/>
    </row>
    <row r="16" spans="1:7" ht="15" customHeight="1" x14ac:dyDescent="0.25">
      <c r="A16" s="108">
        <v>3</v>
      </c>
      <c r="B16" s="111" t="s">
        <v>19</v>
      </c>
      <c r="C16" s="6" t="s">
        <v>6</v>
      </c>
      <c r="D16" s="26"/>
      <c r="E16" s="8"/>
      <c r="F16" s="26">
        <v>250</v>
      </c>
      <c r="G16" s="112">
        <f>F16+F17+F18+F19+F20+F21</f>
        <v>350</v>
      </c>
    </row>
    <row r="17" spans="1:7" ht="24" x14ac:dyDescent="0.25">
      <c r="A17" s="109"/>
      <c r="B17" s="102"/>
      <c r="C17" s="27" t="s">
        <v>20</v>
      </c>
      <c r="D17" s="28">
        <v>50</v>
      </c>
      <c r="E17" s="113">
        <f>D17+D18+D19+D20+D21</f>
        <v>230</v>
      </c>
      <c r="F17" s="28">
        <v>23</v>
      </c>
      <c r="G17" s="106"/>
    </row>
    <row r="18" spans="1:7" x14ac:dyDescent="0.25">
      <c r="A18" s="109"/>
      <c r="B18" s="102"/>
      <c r="C18" s="27" t="s">
        <v>21</v>
      </c>
      <c r="D18" s="28">
        <v>50</v>
      </c>
      <c r="E18" s="104"/>
      <c r="F18" s="28">
        <v>23</v>
      </c>
      <c r="G18" s="106"/>
    </row>
    <row r="19" spans="1:7" x14ac:dyDescent="0.25">
      <c r="A19" s="109"/>
      <c r="B19" s="102"/>
      <c r="C19" s="29" t="s">
        <v>22</v>
      </c>
      <c r="D19" s="13">
        <v>50</v>
      </c>
      <c r="E19" s="104"/>
      <c r="F19" s="13">
        <v>25</v>
      </c>
      <c r="G19" s="106"/>
    </row>
    <row r="20" spans="1:7" x14ac:dyDescent="0.25">
      <c r="A20" s="109"/>
      <c r="B20" s="102"/>
      <c r="C20" s="27" t="s">
        <v>23</v>
      </c>
      <c r="D20" s="13">
        <v>50</v>
      </c>
      <c r="E20" s="104"/>
      <c r="F20" s="13">
        <v>21</v>
      </c>
      <c r="G20" s="106"/>
    </row>
    <row r="21" spans="1:7" ht="15.75" thickBot="1" x14ac:dyDescent="0.3">
      <c r="A21" s="110"/>
      <c r="B21" s="103"/>
      <c r="C21" s="9" t="s">
        <v>24</v>
      </c>
      <c r="D21" s="25">
        <v>30</v>
      </c>
      <c r="E21" s="105"/>
      <c r="F21" s="23">
        <v>8</v>
      </c>
      <c r="G21" s="107"/>
    </row>
    <row r="22" spans="1:7" s="2" customFormat="1" ht="15" customHeight="1" x14ac:dyDescent="0.25">
      <c r="A22" s="108">
        <v>4</v>
      </c>
      <c r="B22" s="114" t="s">
        <v>25</v>
      </c>
      <c r="C22" s="6" t="s">
        <v>6</v>
      </c>
      <c r="D22" s="26">
        <v>0</v>
      </c>
      <c r="E22" s="8"/>
      <c r="F22" s="26">
        <v>39</v>
      </c>
      <c r="G22" s="112">
        <f>F22+F23+F24+F25+F26</f>
        <v>108</v>
      </c>
    </row>
    <row r="23" spans="1:7" s="2" customFormat="1" ht="15" customHeight="1" x14ac:dyDescent="0.25">
      <c r="A23" s="109"/>
      <c r="B23" s="115"/>
      <c r="C23" s="27" t="s">
        <v>26</v>
      </c>
      <c r="D23" s="35">
        <v>49</v>
      </c>
      <c r="E23" s="117">
        <f>D23+D24+D25+D26</f>
        <v>130</v>
      </c>
      <c r="F23" s="35">
        <v>19</v>
      </c>
      <c r="G23" s="106"/>
    </row>
    <row r="24" spans="1:7" s="2" customFormat="1" ht="15" customHeight="1" x14ac:dyDescent="0.25">
      <c r="A24" s="109"/>
      <c r="B24" s="115"/>
      <c r="C24" s="36" t="s">
        <v>27</v>
      </c>
      <c r="D24" s="37">
        <v>30</v>
      </c>
      <c r="E24" s="117"/>
      <c r="F24" s="37">
        <v>14</v>
      </c>
      <c r="G24" s="106"/>
    </row>
    <row r="25" spans="1:7" s="2" customFormat="1" ht="15" customHeight="1" x14ac:dyDescent="0.25">
      <c r="A25" s="109"/>
      <c r="B25" s="115"/>
      <c r="C25" s="27" t="s">
        <v>28</v>
      </c>
      <c r="D25" s="13">
        <v>21</v>
      </c>
      <c r="E25" s="117"/>
      <c r="F25" s="13">
        <v>11</v>
      </c>
      <c r="G25" s="106"/>
    </row>
    <row r="26" spans="1:7" s="2" customFormat="1" ht="15" customHeight="1" thickBot="1" x14ac:dyDescent="0.3">
      <c r="A26" s="110"/>
      <c r="B26" s="116"/>
      <c r="C26" s="9" t="s">
        <v>29</v>
      </c>
      <c r="D26" s="38">
        <v>30</v>
      </c>
      <c r="E26" s="118"/>
      <c r="F26" s="39">
        <v>25</v>
      </c>
      <c r="G26" s="107"/>
    </row>
    <row r="27" spans="1:7" s="2" customFormat="1" ht="15" customHeight="1" x14ac:dyDescent="0.25">
      <c r="A27" s="108">
        <v>5</v>
      </c>
      <c r="B27" s="111" t="s">
        <v>30</v>
      </c>
      <c r="C27" s="40" t="s">
        <v>31</v>
      </c>
      <c r="D27" s="7"/>
      <c r="E27" s="8"/>
      <c r="F27" s="7">
        <v>34</v>
      </c>
      <c r="G27" s="112">
        <f>F27+F28+F29+F30</f>
        <v>115</v>
      </c>
    </row>
    <row r="28" spans="1:7" s="2" customFormat="1" ht="15" customHeight="1" x14ac:dyDescent="0.25">
      <c r="A28" s="109"/>
      <c r="B28" s="102"/>
      <c r="C28" s="27" t="s">
        <v>32</v>
      </c>
      <c r="D28" s="28">
        <v>49</v>
      </c>
      <c r="E28" s="120">
        <f>D28+D29+D30</f>
        <v>147</v>
      </c>
      <c r="F28" s="28">
        <v>26</v>
      </c>
      <c r="G28" s="106"/>
    </row>
    <row r="29" spans="1:7" s="2" customFormat="1" ht="15" customHeight="1" x14ac:dyDescent="0.25">
      <c r="A29" s="109"/>
      <c r="B29" s="102"/>
      <c r="C29" s="27" t="s">
        <v>33</v>
      </c>
      <c r="D29" s="28">
        <v>49</v>
      </c>
      <c r="E29" s="117"/>
      <c r="F29" s="28">
        <v>27</v>
      </c>
      <c r="G29" s="106"/>
    </row>
    <row r="30" spans="1:7" s="2" customFormat="1" ht="15" customHeight="1" thickBot="1" x14ac:dyDescent="0.3">
      <c r="A30" s="110"/>
      <c r="B30" s="103"/>
      <c r="C30" s="41" t="s">
        <v>34</v>
      </c>
      <c r="D30" s="12">
        <v>49</v>
      </c>
      <c r="E30" s="118"/>
      <c r="F30" s="12">
        <v>28</v>
      </c>
      <c r="G30" s="107"/>
    </row>
    <row r="31" spans="1:7" s="2" customFormat="1" ht="33" customHeight="1" thickBot="1" x14ac:dyDescent="0.3">
      <c r="A31" s="30">
        <v>6</v>
      </c>
      <c r="B31" s="42" t="s">
        <v>35</v>
      </c>
      <c r="C31" s="42" t="s">
        <v>31</v>
      </c>
      <c r="D31" s="43"/>
      <c r="E31" s="44"/>
      <c r="F31" s="43">
        <v>79</v>
      </c>
      <c r="G31" s="31">
        <f>F31</f>
        <v>79</v>
      </c>
    </row>
    <row r="32" spans="1:7" ht="15.75" customHeight="1" x14ac:dyDescent="0.25">
      <c r="A32" s="108">
        <v>7</v>
      </c>
      <c r="B32" s="111" t="s">
        <v>36</v>
      </c>
      <c r="C32" s="6" t="s">
        <v>37</v>
      </c>
      <c r="D32" s="45">
        <v>50</v>
      </c>
      <c r="E32" s="119">
        <f>D32+D33</f>
        <v>100</v>
      </c>
      <c r="F32" s="45">
        <v>50</v>
      </c>
      <c r="G32" s="112">
        <f>F32+F33</f>
        <v>100</v>
      </c>
    </row>
    <row r="33" spans="1:7" ht="15.75" customHeight="1" thickBot="1" x14ac:dyDescent="0.3">
      <c r="A33" s="110"/>
      <c r="B33" s="103"/>
      <c r="C33" s="29" t="s">
        <v>38</v>
      </c>
      <c r="D33" s="14">
        <v>50</v>
      </c>
      <c r="E33" s="105"/>
      <c r="F33" s="14">
        <v>50</v>
      </c>
      <c r="G33" s="107"/>
    </row>
    <row r="34" spans="1:7" ht="24" x14ac:dyDescent="0.25">
      <c r="A34" s="108">
        <v>8</v>
      </c>
      <c r="B34" s="111" t="s">
        <v>39</v>
      </c>
      <c r="C34" s="6" t="s">
        <v>40</v>
      </c>
      <c r="D34" s="45">
        <v>50</v>
      </c>
      <c r="E34" s="121">
        <f>D34+D35</f>
        <v>90</v>
      </c>
      <c r="F34" s="45">
        <v>46</v>
      </c>
      <c r="G34" s="112">
        <f>F34+F35</f>
        <v>84</v>
      </c>
    </row>
    <row r="35" spans="1:7" ht="15" customHeight="1" thickBot="1" x14ac:dyDescent="0.3">
      <c r="A35" s="110"/>
      <c r="B35" s="103"/>
      <c r="C35" s="46" t="s">
        <v>41</v>
      </c>
      <c r="D35" s="47">
        <v>40</v>
      </c>
      <c r="E35" s="118"/>
      <c r="F35" s="47">
        <v>38</v>
      </c>
      <c r="G35" s="107"/>
    </row>
    <row r="36" spans="1:7" ht="15" customHeight="1" x14ac:dyDescent="0.25">
      <c r="A36" s="108">
        <v>9</v>
      </c>
      <c r="B36" s="111" t="s">
        <v>42</v>
      </c>
      <c r="C36" s="48" t="s">
        <v>31</v>
      </c>
      <c r="D36" s="7">
        <v>0</v>
      </c>
      <c r="E36" s="8"/>
      <c r="F36" s="7">
        <v>232</v>
      </c>
      <c r="G36" s="112">
        <f>F36+F37+F38+F39+F40+F41+F42</f>
        <v>373</v>
      </c>
    </row>
    <row r="37" spans="1:7" x14ac:dyDescent="0.25">
      <c r="A37" s="109"/>
      <c r="B37" s="102"/>
      <c r="C37" s="32" t="s">
        <v>43</v>
      </c>
      <c r="D37" s="49">
        <v>50</v>
      </c>
      <c r="E37" s="113">
        <f>D37+D38+D39+D40+D41+D42</f>
        <v>250</v>
      </c>
      <c r="F37" s="49">
        <v>25</v>
      </c>
      <c r="G37" s="106"/>
    </row>
    <row r="38" spans="1:7" x14ac:dyDescent="0.25">
      <c r="A38" s="109"/>
      <c r="B38" s="102"/>
      <c r="C38" s="32" t="s">
        <v>44</v>
      </c>
      <c r="D38" s="49">
        <v>50</v>
      </c>
      <c r="E38" s="104"/>
      <c r="F38" s="49">
        <v>25</v>
      </c>
      <c r="G38" s="106"/>
    </row>
    <row r="39" spans="1:7" ht="15" customHeight="1" x14ac:dyDescent="0.25">
      <c r="A39" s="109"/>
      <c r="B39" s="102"/>
      <c r="C39" s="50" t="s">
        <v>45</v>
      </c>
      <c r="D39" s="13">
        <v>50</v>
      </c>
      <c r="E39" s="104"/>
      <c r="F39" s="13">
        <v>28</v>
      </c>
      <c r="G39" s="106"/>
    </row>
    <row r="40" spans="1:7" x14ac:dyDescent="0.25">
      <c r="A40" s="109"/>
      <c r="B40" s="102"/>
      <c r="C40" s="51" t="s">
        <v>46</v>
      </c>
      <c r="D40" s="12">
        <v>50</v>
      </c>
      <c r="E40" s="104"/>
      <c r="F40" s="12">
        <v>22</v>
      </c>
      <c r="G40" s="106"/>
    </row>
    <row r="41" spans="1:7" ht="15" customHeight="1" x14ac:dyDescent="0.25">
      <c r="A41" s="109"/>
      <c r="B41" s="102"/>
      <c r="C41" s="51" t="s">
        <v>47</v>
      </c>
      <c r="D41" s="52">
        <v>20</v>
      </c>
      <c r="E41" s="104"/>
      <c r="F41" s="52">
        <v>20</v>
      </c>
      <c r="G41" s="106"/>
    </row>
    <row r="42" spans="1:7" ht="15" customHeight="1" thickBot="1" x14ac:dyDescent="0.3">
      <c r="A42" s="110"/>
      <c r="B42" s="103"/>
      <c r="C42" s="53" t="s">
        <v>48</v>
      </c>
      <c r="D42" s="54">
        <v>30</v>
      </c>
      <c r="E42" s="105"/>
      <c r="F42" s="54">
        <v>21</v>
      </c>
      <c r="G42" s="107"/>
    </row>
    <row r="43" spans="1:7" ht="15" customHeight="1" x14ac:dyDescent="0.25">
      <c r="A43" s="108">
        <v>10</v>
      </c>
      <c r="B43" s="111" t="s">
        <v>49</v>
      </c>
      <c r="C43" s="40" t="s">
        <v>31</v>
      </c>
      <c r="D43" s="26">
        <v>0</v>
      </c>
      <c r="E43" s="8"/>
      <c r="F43" s="26">
        <v>172</v>
      </c>
      <c r="G43" s="112">
        <f>F43+F44+F45+F46+F47+F48</f>
        <v>293</v>
      </c>
    </row>
    <row r="44" spans="1:7" ht="15" customHeight="1" x14ac:dyDescent="0.25">
      <c r="A44" s="109"/>
      <c r="B44" s="102"/>
      <c r="C44" s="34" t="s">
        <v>50</v>
      </c>
      <c r="D44" s="12">
        <v>50</v>
      </c>
      <c r="E44" s="117">
        <f>D44+D45+D46+D47+D48</f>
        <v>230</v>
      </c>
      <c r="F44" s="12">
        <v>26</v>
      </c>
      <c r="G44" s="106"/>
    </row>
    <row r="45" spans="1:7" x14ac:dyDescent="0.25">
      <c r="A45" s="109"/>
      <c r="B45" s="102"/>
      <c r="C45" s="55" t="s">
        <v>51</v>
      </c>
      <c r="D45" s="12">
        <v>50</v>
      </c>
      <c r="E45" s="117"/>
      <c r="F45" s="12">
        <v>23</v>
      </c>
      <c r="G45" s="106"/>
    </row>
    <row r="46" spans="1:7" x14ac:dyDescent="0.25">
      <c r="A46" s="109"/>
      <c r="B46" s="102"/>
      <c r="C46" s="55" t="s">
        <v>52</v>
      </c>
      <c r="D46" s="49">
        <v>50</v>
      </c>
      <c r="E46" s="117"/>
      <c r="F46" s="49">
        <v>23</v>
      </c>
      <c r="G46" s="106"/>
    </row>
    <row r="47" spans="1:7" x14ac:dyDescent="0.25">
      <c r="A47" s="109"/>
      <c r="B47" s="102"/>
      <c r="C47" s="32" t="s">
        <v>53</v>
      </c>
      <c r="D47" s="49">
        <v>50</v>
      </c>
      <c r="E47" s="117"/>
      <c r="F47" s="49">
        <v>24</v>
      </c>
      <c r="G47" s="106"/>
    </row>
    <row r="48" spans="1:7" ht="15.75" thickBot="1" x14ac:dyDescent="0.3">
      <c r="A48" s="109"/>
      <c r="B48" s="102"/>
      <c r="C48" s="56" t="s">
        <v>54</v>
      </c>
      <c r="D48" s="23">
        <v>30</v>
      </c>
      <c r="E48" s="117"/>
      <c r="F48" s="23">
        <v>25</v>
      </c>
      <c r="G48" s="106"/>
    </row>
    <row r="49" spans="1:7" ht="25.5" customHeight="1" x14ac:dyDescent="0.25">
      <c r="A49" s="108">
        <v>11</v>
      </c>
      <c r="B49" s="111" t="s">
        <v>55</v>
      </c>
      <c r="C49" s="6" t="s">
        <v>56</v>
      </c>
      <c r="D49" s="57">
        <v>50</v>
      </c>
      <c r="E49" s="121">
        <f>D49+D50</f>
        <v>100</v>
      </c>
      <c r="F49" s="57">
        <v>23</v>
      </c>
      <c r="G49" s="112">
        <f>F49+F50</f>
        <v>46</v>
      </c>
    </row>
    <row r="50" spans="1:7" ht="15.75" thickBot="1" x14ac:dyDescent="0.3">
      <c r="A50" s="109"/>
      <c r="B50" s="102"/>
      <c r="C50" s="36" t="s">
        <v>57</v>
      </c>
      <c r="D50" s="19">
        <v>50</v>
      </c>
      <c r="E50" s="117"/>
      <c r="F50" s="19">
        <v>23</v>
      </c>
      <c r="G50" s="106"/>
    </row>
    <row r="51" spans="1:7" ht="15" customHeight="1" x14ac:dyDescent="0.25">
      <c r="A51" s="108">
        <v>12</v>
      </c>
      <c r="B51" s="122" t="s">
        <v>58</v>
      </c>
      <c r="C51" s="6" t="s">
        <v>6</v>
      </c>
      <c r="D51" s="7">
        <v>0</v>
      </c>
      <c r="E51" s="58"/>
      <c r="F51" s="7">
        <v>33</v>
      </c>
      <c r="G51" s="112">
        <f>F51+F52+F53+F54+F55</f>
        <v>128</v>
      </c>
    </row>
    <row r="52" spans="1:7" ht="15" customHeight="1" x14ac:dyDescent="0.25">
      <c r="A52" s="109"/>
      <c r="B52" s="123"/>
      <c r="C52" s="27" t="s">
        <v>59</v>
      </c>
      <c r="D52" s="28">
        <v>50</v>
      </c>
      <c r="E52" s="113">
        <f>D52+D53+D54+D55</f>
        <v>160</v>
      </c>
      <c r="F52" s="28">
        <v>23</v>
      </c>
      <c r="G52" s="106"/>
    </row>
    <row r="53" spans="1:7" x14ac:dyDescent="0.25">
      <c r="A53" s="109"/>
      <c r="B53" s="123"/>
      <c r="C53" s="27" t="s">
        <v>60</v>
      </c>
      <c r="D53" s="28">
        <v>50</v>
      </c>
      <c r="E53" s="104"/>
      <c r="F53" s="28">
        <v>24</v>
      </c>
      <c r="G53" s="106"/>
    </row>
    <row r="54" spans="1:7" x14ac:dyDescent="0.25">
      <c r="A54" s="109"/>
      <c r="B54" s="123"/>
      <c r="C54" s="27" t="s">
        <v>61</v>
      </c>
      <c r="D54" s="23">
        <v>30</v>
      </c>
      <c r="E54" s="104"/>
      <c r="F54" s="23">
        <v>25</v>
      </c>
      <c r="G54" s="106"/>
    </row>
    <row r="55" spans="1:7" ht="15" customHeight="1" thickBot="1" x14ac:dyDescent="0.3">
      <c r="A55" s="110"/>
      <c r="B55" s="124"/>
      <c r="C55" s="59" t="s">
        <v>62</v>
      </c>
      <c r="D55" s="39">
        <v>30</v>
      </c>
      <c r="E55" s="105"/>
      <c r="F55" s="39">
        <v>23</v>
      </c>
      <c r="G55" s="107"/>
    </row>
    <row r="56" spans="1:7" ht="15" customHeight="1" x14ac:dyDescent="0.25">
      <c r="A56" s="108">
        <v>13</v>
      </c>
      <c r="B56" s="111" t="s">
        <v>63</v>
      </c>
      <c r="C56" s="6" t="s">
        <v>6</v>
      </c>
      <c r="D56" s="62"/>
      <c r="E56" s="63"/>
      <c r="F56" s="7">
        <v>68</v>
      </c>
      <c r="G56" s="112">
        <f>F56+F57+F58+F59</f>
        <v>113</v>
      </c>
    </row>
    <row r="57" spans="1:7" ht="15" customHeight="1" x14ac:dyDescent="0.25">
      <c r="A57" s="109"/>
      <c r="B57" s="102"/>
      <c r="C57" s="27" t="s">
        <v>64</v>
      </c>
      <c r="D57" s="64">
        <v>30</v>
      </c>
      <c r="E57" s="125">
        <f>D57+D58+D59</f>
        <v>91.5</v>
      </c>
      <c r="F57" s="49">
        <v>15</v>
      </c>
      <c r="G57" s="106"/>
    </row>
    <row r="58" spans="1:7" ht="15" customHeight="1" x14ac:dyDescent="0.25">
      <c r="A58" s="109"/>
      <c r="B58" s="102"/>
      <c r="C58" s="27" t="s">
        <v>65</v>
      </c>
      <c r="D58" s="65">
        <v>36.5</v>
      </c>
      <c r="E58" s="125"/>
      <c r="F58" s="49">
        <v>14</v>
      </c>
      <c r="G58" s="106"/>
    </row>
    <row r="59" spans="1:7" ht="15" customHeight="1" thickBot="1" x14ac:dyDescent="0.3">
      <c r="A59" s="110"/>
      <c r="B59" s="103"/>
      <c r="C59" s="9" t="s">
        <v>66</v>
      </c>
      <c r="D59" s="10">
        <v>25</v>
      </c>
      <c r="E59" s="126"/>
      <c r="F59" s="66">
        <v>16</v>
      </c>
      <c r="G59" s="107"/>
    </row>
    <row r="60" spans="1:7" ht="15" customHeight="1" x14ac:dyDescent="0.25">
      <c r="A60" s="108">
        <v>14</v>
      </c>
      <c r="B60" s="111" t="s">
        <v>67</v>
      </c>
      <c r="C60" s="34" t="s">
        <v>31</v>
      </c>
      <c r="D60" s="26">
        <v>0</v>
      </c>
      <c r="E60" s="67"/>
      <c r="F60" s="17">
        <v>56</v>
      </c>
      <c r="G60" s="112">
        <f>F60+F61+F62</f>
        <v>108</v>
      </c>
    </row>
    <row r="61" spans="1:7" ht="15" customHeight="1" x14ac:dyDescent="0.25">
      <c r="A61" s="109"/>
      <c r="B61" s="102"/>
      <c r="C61" s="32" t="s">
        <v>68</v>
      </c>
      <c r="D61" s="13">
        <v>50</v>
      </c>
      <c r="E61" s="120">
        <f>D61+D62</f>
        <v>100</v>
      </c>
      <c r="F61" s="68">
        <v>26</v>
      </c>
      <c r="G61" s="106"/>
    </row>
    <row r="62" spans="1:7" ht="24.75" thickBot="1" x14ac:dyDescent="0.3">
      <c r="A62" s="110"/>
      <c r="B62" s="103"/>
      <c r="C62" s="69" t="s">
        <v>69</v>
      </c>
      <c r="D62" s="61">
        <v>50</v>
      </c>
      <c r="E62" s="118"/>
      <c r="F62" s="61">
        <v>26</v>
      </c>
      <c r="G62" s="107"/>
    </row>
    <row r="63" spans="1:7" ht="15" customHeight="1" x14ac:dyDescent="0.25">
      <c r="A63" s="108">
        <v>15</v>
      </c>
      <c r="B63" s="111" t="s">
        <v>70</v>
      </c>
      <c r="C63" s="40" t="s">
        <v>71</v>
      </c>
      <c r="D63" s="33">
        <v>50</v>
      </c>
      <c r="E63" s="119">
        <f>D63+D64</f>
        <v>100</v>
      </c>
      <c r="F63" s="12">
        <v>21</v>
      </c>
      <c r="G63" s="112">
        <f>F63+F64</f>
        <v>42</v>
      </c>
    </row>
    <row r="64" spans="1:7" ht="15" customHeight="1" thickBot="1" x14ac:dyDescent="0.3">
      <c r="A64" s="110"/>
      <c r="B64" s="103"/>
      <c r="C64" s="60" t="s">
        <v>72</v>
      </c>
      <c r="D64" s="10">
        <v>50</v>
      </c>
      <c r="E64" s="105"/>
      <c r="F64" s="70">
        <v>21</v>
      </c>
      <c r="G64" s="107"/>
    </row>
    <row r="65" spans="1:7" ht="15" customHeight="1" x14ac:dyDescent="0.25">
      <c r="A65" s="108">
        <v>16</v>
      </c>
      <c r="B65" s="111" t="s">
        <v>73</v>
      </c>
      <c r="C65" s="40" t="s">
        <v>74</v>
      </c>
      <c r="D65" s="45">
        <v>50</v>
      </c>
      <c r="E65" s="121">
        <f>D65+D66</f>
        <v>100</v>
      </c>
      <c r="F65" s="45">
        <v>50</v>
      </c>
      <c r="G65" s="112">
        <f>F65+F66</f>
        <v>66</v>
      </c>
    </row>
    <row r="66" spans="1:7" ht="15" customHeight="1" thickBot="1" x14ac:dyDescent="0.3">
      <c r="A66" s="110"/>
      <c r="B66" s="103"/>
      <c r="C66" s="60" t="s">
        <v>75</v>
      </c>
      <c r="D66" s="10">
        <v>50</v>
      </c>
      <c r="E66" s="118"/>
      <c r="F66" s="10">
        <v>16</v>
      </c>
      <c r="G66" s="107"/>
    </row>
    <row r="67" spans="1:7" ht="15" customHeight="1" thickBot="1" x14ac:dyDescent="0.3">
      <c r="A67" s="30">
        <v>17</v>
      </c>
      <c r="B67" s="71" t="s">
        <v>76</v>
      </c>
      <c r="C67" s="40" t="s">
        <v>6</v>
      </c>
      <c r="D67" s="26">
        <v>0</v>
      </c>
      <c r="E67" s="8"/>
      <c r="F67" s="26">
        <v>98</v>
      </c>
      <c r="G67" s="72">
        <f>F67</f>
        <v>98</v>
      </c>
    </row>
    <row r="68" spans="1:7" ht="13.5" customHeight="1" x14ac:dyDescent="0.25">
      <c r="A68" s="108">
        <v>18</v>
      </c>
      <c r="B68" s="111" t="s">
        <v>77</v>
      </c>
      <c r="C68" s="40" t="s">
        <v>6</v>
      </c>
      <c r="D68" s="26">
        <v>0</v>
      </c>
      <c r="E68" s="8"/>
      <c r="F68" s="26">
        <v>250</v>
      </c>
      <c r="G68" s="112">
        <f>F68+F69+F70+F71+F72</f>
        <v>354</v>
      </c>
    </row>
    <row r="69" spans="1:7" ht="13.9" customHeight="1" x14ac:dyDescent="0.25">
      <c r="A69" s="109"/>
      <c r="B69" s="102"/>
      <c r="C69" s="32" t="s">
        <v>78</v>
      </c>
      <c r="D69" s="28">
        <v>50</v>
      </c>
      <c r="E69" s="120">
        <f>D69+D70+D71+D72</f>
        <v>200</v>
      </c>
      <c r="F69" s="28">
        <v>25</v>
      </c>
      <c r="G69" s="106"/>
    </row>
    <row r="70" spans="1:7" ht="13.9" customHeight="1" x14ac:dyDescent="0.25">
      <c r="A70" s="109"/>
      <c r="B70" s="102"/>
      <c r="C70" s="32" t="s">
        <v>79</v>
      </c>
      <c r="D70" s="49">
        <v>50</v>
      </c>
      <c r="E70" s="117"/>
      <c r="F70" s="49">
        <v>27</v>
      </c>
      <c r="G70" s="106"/>
    </row>
    <row r="71" spans="1:7" ht="15" customHeight="1" x14ac:dyDescent="0.25">
      <c r="A71" s="109"/>
      <c r="B71" s="102"/>
      <c r="C71" s="32" t="s">
        <v>80</v>
      </c>
      <c r="D71" s="12">
        <v>50</v>
      </c>
      <c r="E71" s="117"/>
      <c r="F71" s="12">
        <v>26</v>
      </c>
      <c r="G71" s="106"/>
    </row>
    <row r="72" spans="1:7" ht="15" customHeight="1" thickBot="1" x14ac:dyDescent="0.3">
      <c r="A72" s="110"/>
      <c r="B72" s="102"/>
      <c r="C72" s="41" t="s">
        <v>81</v>
      </c>
      <c r="D72" s="73">
        <v>50</v>
      </c>
      <c r="E72" s="118"/>
      <c r="F72" s="73">
        <v>26</v>
      </c>
      <c r="G72" s="106"/>
    </row>
    <row r="73" spans="1:7" ht="15" customHeight="1" x14ac:dyDescent="0.25">
      <c r="A73" s="108">
        <v>19</v>
      </c>
      <c r="B73" s="111" t="s">
        <v>82</v>
      </c>
      <c r="C73" s="6" t="s">
        <v>31</v>
      </c>
      <c r="D73" s="74"/>
      <c r="E73" s="8"/>
      <c r="F73" s="7">
        <v>171</v>
      </c>
      <c r="G73" s="112">
        <f>F73+F74+F75</f>
        <v>217</v>
      </c>
    </row>
    <row r="74" spans="1:7" ht="15" customHeight="1" x14ac:dyDescent="0.25">
      <c r="A74" s="109"/>
      <c r="B74" s="102"/>
      <c r="C74" s="11" t="s">
        <v>83</v>
      </c>
      <c r="D74" s="12">
        <v>45</v>
      </c>
      <c r="E74" s="113">
        <f>D74+D75</f>
        <v>77</v>
      </c>
      <c r="F74" s="12">
        <v>26</v>
      </c>
      <c r="G74" s="106"/>
    </row>
    <row r="75" spans="1:7" ht="15" customHeight="1" thickBot="1" x14ac:dyDescent="0.3">
      <c r="A75" s="110"/>
      <c r="B75" s="103"/>
      <c r="C75" s="60" t="s">
        <v>84</v>
      </c>
      <c r="D75" s="75">
        <v>32</v>
      </c>
      <c r="E75" s="105"/>
      <c r="F75" s="28">
        <v>20</v>
      </c>
      <c r="G75" s="107"/>
    </row>
    <row r="76" spans="1:7" ht="15" customHeight="1" x14ac:dyDescent="0.25">
      <c r="A76" s="108">
        <v>20</v>
      </c>
      <c r="B76" s="111" t="s">
        <v>85</v>
      </c>
      <c r="C76" s="6" t="s">
        <v>6</v>
      </c>
      <c r="D76" s="7">
        <v>0</v>
      </c>
      <c r="E76" s="8"/>
      <c r="F76" s="7">
        <v>15</v>
      </c>
      <c r="G76" s="112">
        <f>F76+F77+F78+F79+F80</f>
        <v>98</v>
      </c>
    </row>
    <row r="77" spans="1:7" ht="15" customHeight="1" x14ac:dyDescent="0.25">
      <c r="A77" s="109"/>
      <c r="B77" s="102"/>
      <c r="C77" s="11" t="s">
        <v>86</v>
      </c>
      <c r="D77" s="13">
        <v>50</v>
      </c>
      <c r="E77" s="127">
        <f>D77+D78+D79+D80</f>
        <v>194.8</v>
      </c>
      <c r="F77" s="13">
        <v>22</v>
      </c>
      <c r="G77" s="106"/>
    </row>
    <row r="78" spans="1:7" ht="15" customHeight="1" x14ac:dyDescent="0.25">
      <c r="A78" s="109"/>
      <c r="B78" s="102"/>
      <c r="C78" s="27" t="s">
        <v>87</v>
      </c>
      <c r="D78" s="13">
        <v>50</v>
      </c>
      <c r="E78" s="128"/>
      <c r="F78" s="13">
        <v>23</v>
      </c>
      <c r="G78" s="106"/>
    </row>
    <row r="79" spans="1:7" ht="30.75" customHeight="1" x14ac:dyDescent="0.25">
      <c r="A79" s="109"/>
      <c r="B79" s="102"/>
      <c r="C79" s="29" t="s">
        <v>88</v>
      </c>
      <c r="D79" s="65">
        <v>48.8</v>
      </c>
      <c r="E79" s="128"/>
      <c r="F79" s="28">
        <v>19</v>
      </c>
      <c r="G79" s="106"/>
    </row>
    <row r="80" spans="1:7" ht="15" customHeight="1" thickBot="1" x14ac:dyDescent="0.3">
      <c r="A80" s="110"/>
      <c r="B80" s="103"/>
      <c r="C80" s="59" t="s">
        <v>89</v>
      </c>
      <c r="D80" s="61">
        <v>46</v>
      </c>
      <c r="E80" s="129"/>
      <c r="F80" s="61">
        <v>19</v>
      </c>
      <c r="G80" s="107"/>
    </row>
    <row r="81" spans="1:8" ht="15" customHeight="1" thickBot="1" x14ac:dyDescent="0.3">
      <c r="A81" s="76"/>
      <c r="B81" s="77"/>
      <c r="C81" s="78" t="s">
        <v>90</v>
      </c>
      <c r="D81" s="79">
        <f>SUM(D5:D80)</f>
        <v>2760.3</v>
      </c>
      <c r="E81" s="80">
        <f>SUM(E5:E80)</f>
        <v>2760.3</v>
      </c>
      <c r="F81" s="81">
        <f>SUM(F5:F80)</f>
        <v>3305</v>
      </c>
      <c r="G81" s="82">
        <f>SUM(G5:G80)</f>
        <v>3305</v>
      </c>
    </row>
    <row r="82" spans="1:8" ht="15" customHeight="1" thickBot="1" x14ac:dyDescent="0.3">
      <c r="A82" s="76"/>
      <c r="B82" s="77"/>
      <c r="C82" s="83"/>
      <c r="D82" s="84"/>
      <c r="E82" s="84"/>
      <c r="F82" s="84"/>
      <c r="G82" s="85"/>
    </row>
    <row r="83" spans="1:8" ht="24.75" thickBot="1" x14ac:dyDescent="0.3">
      <c r="A83" s="86"/>
      <c r="B83" s="88"/>
      <c r="C83" s="131" t="s">
        <v>98</v>
      </c>
      <c r="D83" s="89"/>
      <c r="E83" s="89"/>
      <c r="F83" s="90"/>
      <c r="G83" s="90"/>
      <c r="H83" s="2"/>
    </row>
    <row r="84" spans="1:8" ht="15.75" thickBot="1" x14ac:dyDescent="0.3">
      <c r="A84" s="86"/>
      <c r="B84" s="88"/>
      <c r="C84" s="130" t="s">
        <v>93</v>
      </c>
      <c r="D84" s="89"/>
      <c r="E84" s="89"/>
      <c r="F84" s="89"/>
      <c r="G84" s="89"/>
    </row>
    <row r="85" spans="1:8" ht="15.75" thickBot="1" x14ac:dyDescent="0.3">
      <c r="A85" s="86"/>
      <c r="B85" s="88"/>
      <c r="C85" s="93" t="s">
        <v>94</v>
      </c>
      <c r="D85" s="89"/>
      <c r="E85" s="89"/>
      <c r="F85" s="89"/>
      <c r="G85" s="89"/>
    </row>
    <row r="86" spans="1:8" x14ac:dyDescent="0.25">
      <c r="A86" s="86"/>
      <c r="B86" s="88"/>
      <c r="C86" s="94" t="s">
        <v>95</v>
      </c>
    </row>
    <row r="87" spans="1:8" x14ac:dyDescent="0.25">
      <c r="A87" s="86"/>
      <c r="B87" s="91"/>
      <c r="C87" s="95" t="s">
        <v>96</v>
      </c>
    </row>
    <row r="88" spans="1:8" ht="15.75" thickBot="1" x14ac:dyDescent="0.3">
      <c r="B88" s="91"/>
      <c r="C88" s="132" t="s">
        <v>97</v>
      </c>
    </row>
    <row r="89" spans="1:8" x14ac:dyDescent="0.25">
      <c r="B89" s="91"/>
      <c r="C89" s="89"/>
    </row>
    <row r="90" spans="1:8" x14ac:dyDescent="0.25">
      <c r="B90" s="91"/>
    </row>
    <row r="91" spans="1:8" x14ac:dyDescent="0.25">
      <c r="B91" s="91"/>
    </row>
    <row r="92" spans="1:8" x14ac:dyDescent="0.25">
      <c r="B92" s="91"/>
    </row>
    <row r="93" spans="1:8" x14ac:dyDescent="0.25">
      <c r="B93" s="91"/>
    </row>
    <row r="94" spans="1:8" x14ac:dyDescent="0.25">
      <c r="B94" s="91"/>
    </row>
    <row r="95" spans="1:8" x14ac:dyDescent="0.25">
      <c r="B95" s="91"/>
    </row>
    <row r="96" spans="1:8" x14ac:dyDescent="0.25">
      <c r="B96" s="91"/>
    </row>
    <row r="97" spans="2:2" x14ac:dyDescent="0.25">
      <c r="B97" s="91"/>
    </row>
    <row r="98" spans="2:2" x14ac:dyDescent="0.25">
      <c r="B98" s="91"/>
    </row>
    <row r="99" spans="2:2" x14ac:dyDescent="0.25">
      <c r="B99" s="91"/>
    </row>
    <row r="100" spans="2:2" x14ac:dyDescent="0.25">
      <c r="B100" s="91"/>
    </row>
    <row r="101" spans="2:2" x14ac:dyDescent="0.25">
      <c r="B101" s="91"/>
    </row>
    <row r="102" spans="2:2" x14ac:dyDescent="0.25">
      <c r="B102" s="91"/>
    </row>
    <row r="103" spans="2:2" x14ac:dyDescent="0.25">
      <c r="B103" s="91"/>
    </row>
    <row r="104" spans="2:2" x14ac:dyDescent="0.25">
      <c r="B104" s="91"/>
    </row>
    <row r="105" spans="2:2" x14ac:dyDescent="0.25">
      <c r="B105" s="91"/>
    </row>
    <row r="106" spans="2:2" x14ac:dyDescent="0.25">
      <c r="B106" s="91"/>
    </row>
    <row r="107" spans="2:2" x14ac:dyDescent="0.25">
      <c r="B107" s="91"/>
    </row>
    <row r="108" spans="2:2" x14ac:dyDescent="0.25">
      <c r="B108" s="91"/>
    </row>
    <row r="109" spans="2:2" x14ac:dyDescent="0.25">
      <c r="B109" s="91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</sheetData>
  <mergeCells count="73">
    <mergeCell ref="A76:A80"/>
    <mergeCell ref="B76:B80"/>
    <mergeCell ref="G76:G80"/>
    <mergeCell ref="E77:E80"/>
    <mergeCell ref="A73:A75"/>
    <mergeCell ref="B73:B75"/>
    <mergeCell ref="G73:G75"/>
    <mergeCell ref="E74:E75"/>
    <mergeCell ref="A65:A66"/>
    <mergeCell ref="B65:B66"/>
    <mergeCell ref="E65:E66"/>
    <mergeCell ref="G65:G66"/>
    <mergeCell ref="A68:A72"/>
    <mergeCell ref="B68:B72"/>
    <mergeCell ref="G68:G72"/>
    <mergeCell ref="E69:E72"/>
    <mergeCell ref="A63:A64"/>
    <mergeCell ref="B63:B64"/>
    <mergeCell ref="E63:E64"/>
    <mergeCell ref="G63:G64"/>
    <mergeCell ref="A60:A62"/>
    <mergeCell ref="B60:B62"/>
    <mergeCell ref="G60:G62"/>
    <mergeCell ref="E61:E62"/>
    <mergeCell ref="A51:A55"/>
    <mergeCell ref="B51:B55"/>
    <mergeCell ref="G51:G55"/>
    <mergeCell ref="E52:E55"/>
    <mergeCell ref="A56:A59"/>
    <mergeCell ref="B56:B59"/>
    <mergeCell ref="G56:G59"/>
    <mergeCell ref="E57:E59"/>
    <mergeCell ref="A49:A50"/>
    <mergeCell ref="B49:B50"/>
    <mergeCell ref="E49:E50"/>
    <mergeCell ref="G49:G50"/>
    <mergeCell ref="A43:A48"/>
    <mergeCell ref="B43:B48"/>
    <mergeCell ref="G43:G48"/>
    <mergeCell ref="E44:E48"/>
    <mergeCell ref="A36:A42"/>
    <mergeCell ref="B36:B42"/>
    <mergeCell ref="G36:G42"/>
    <mergeCell ref="E37:E42"/>
    <mergeCell ref="A34:A35"/>
    <mergeCell ref="B34:B35"/>
    <mergeCell ref="E34:E35"/>
    <mergeCell ref="G34:G35"/>
    <mergeCell ref="A22:A26"/>
    <mergeCell ref="B22:B26"/>
    <mergeCell ref="G22:G26"/>
    <mergeCell ref="E23:E26"/>
    <mergeCell ref="A32:A33"/>
    <mergeCell ref="B32:B33"/>
    <mergeCell ref="E32:E33"/>
    <mergeCell ref="G32:G33"/>
    <mergeCell ref="A27:A30"/>
    <mergeCell ref="B27:B30"/>
    <mergeCell ref="G27:G30"/>
    <mergeCell ref="E28:E30"/>
    <mergeCell ref="A16:A21"/>
    <mergeCell ref="B16:B21"/>
    <mergeCell ref="G16:G21"/>
    <mergeCell ref="E17:E21"/>
    <mergeCell ref="A9:A15"/>
    <mergeCell ref="B9:B15"/>
    <mergeCell ref="G9:G15"/>
    <mergeCell ref="E10:E15"/>
    <mergeCell ref="B3:G3"/>
    <mergeCell ref="A5:A8"/>
    <mergeCell ref="B5:B8"/>
    <mergeCell ref="E5:E8"/>
    <mergeCell ref="G5:G8"/>
  </mergeCells>
  <pageMargins left="0.7" right="0.7" top="0.78740157499999996" bottom="0.78740157499999996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Kerdová, Anna</dc:creator>
  <cp:lastModifiedBy>Kerdová, Anna</cp:lastModifiedBy>
  <cp:lastPrinted>2022-03-16T14:21:39Z</cp:lastPrinted>
  <dcterms:created xsi:type="dcterms:W3CDTF">2022-03-16T12:28:44Z</dcterms:created>
  <dcterms:modified xsi:type="dcterms:W3CDTF">2022-03-30T12:50:51Z</dcterms:modified>
</cp:coreProperties>
</file>